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Kris\Documents\Kris\Close combat\Versie 1\"/>
    </mc:Choice>
  </mc:AlternateContent>
  <bookViews>
    <workbookView xWindow="0" yWindow="0" windowWidth="19200" windowHeight="6672"/>
  </bookViews>
  <sheets>
    <sheet name="Manual" sheetId="10" r:id="rId1"/>
    <sheet name="Navigation" sheetId="9" r:id="rId2"/>
    <sheet name="Editor" sheetId="3" r:id="rId3"/>
    <sheet name="Fpools" sheetId="4" r:id="rId4"/>
    <sheet name="Recover" sheetId="11" r:id="rId5"/>
    <sheet name="Units" sheetId="5" r:id="rId6"/>
  </sheets>
  <definedNames>
    <definedName name="_1___117th_Inf" localSheetId="4">Recover!$A$4</definedName>
    <definedName name="_1___117th_Inf">Editor!$A$4</definedName>
    <definedName name="_117th_Inf_Rgt" localSheetId="4">Recover!$A$39</definedName>
    <definedName name="_117th_Inf_Rgt">Editor!$A$39</definedName>
    <definedName name="_119th_Inf_Rgt" localSheetId="4">Recover!$A$74</definedName>
    <definedName name="_119th_Inf_Rgt">Editor!$A$74</definedName>
    <definedName name="_12_Inf___4th_Division" localSheetId="4">Recover!$A$214</definedName>
    <definedName name="_12_Inf___4th_Division">Editor!$A$214</definedName>
    <definedName name="_120th_Infantry_Rgt" localSheetId="4">Recover!$A$179</definedName>
    <definedName name="_120th_Infantry_Rgt">Editor!$A$179</definedName>
    <definedName name="_134th_Infantry___35th_Division" localSheetId="4">Recover!$A$249</definedName>
    <definedName name="_134th_Infantry___35th_Division">Editor!$A$249</definedName>
    <definedName name="_137th_Infantry___35th_Division" localSheetId="4">Recover!$A$284</definedName>
    <definedName name="_137th_Infantry___35th_Division">Editor!$A$284</definedName>
    <definedName name="_2_120th_Inf" localSheetId="4">Recover!$A$109</definedName>
    <definedName name="_2_120th_Inf">Editor!$A$109</definedName>
    <definedName name="_3_120th_Infantry" localSheetId="4">Recover!$A$144</definedName>
    <definedName name="_3_120th_Infantry">Editor!$A$144</definedName>
    <definedName name="_317th_Infantry___80th_Division" localSheetId="4">Recover!$A$634</definedName>
    <definedName name="_317th_Infantry___80th_Division">Editor!$A$634</definedName>
    <definedName name="_318th_Infantry___80th_Division" localSheetId="4">Recover!$A$669</definedName>
    <definedName name="_318th_Infantry___80th_Division">Editor!$A$669</definedName>
    <definedName name="_319th_Infantry___80th_Division" localSheetId="4">Recover!$A$704</definedName>
    <definedName name="_319th_Infantry___80th_Division">Editor!$A$704</definedName>
    <definedName name="_320th_Infantry___35th_Division" localSheetId="4">Recover!$A$319</definedName>
    <definedName name="_320th_Infantry___35th_Division">Editor!$A$319</definedName>
    <definedName name="_4th_Cavalry_Recon_Squadron" localSheetId="4">Recover!$A$529</definedName>
    <definedName name="_4th_Cavalry_Recon_Squadron">Editor!$A$529</definedName>
    <definedName name="_82nd_Armored_Recon_Bn___2nd_Armored" localSheetId="4">Recover!$A$424</definedName>
    <definedName name="_82nd_Armored_Recon_Bn___2nd_Armored">Editor!$A$424</definedName>
    <definedName name="_xlnm._FilterDatabase" localSheetId="5" hidden="1">Units!$A$1:$C$78</definedName>
    <definedName name="AlsUnits">Units!$A$2:$A$78</definedName>
    <definedName name="AxsUnits">Units!$E$2:$E$264</definedName>
    <definedName name="BG2___TF_X___3rd_Armd" localSheetId="4">Recover!$A$459</definedName>
    <definedName name="BG2___TF_X___3rd_Armd">Editor!$A$459</definedName>
    <definedName name="CCA___2nd_Armored_Division" localSheetId="4">Recover!$A$354</definedName>
    <definedName name="CCA___2nd_Armored_Division">Editor!$A$354</definedName>
    <definedName name="CCA___4th_Armored" localSheetId="4">Recover!$A$564</definedName>
    <definedName name="CCA___4th_Armored">Editor!$A$564</definedName>
    <definedName name="CCB___2nd_Armored_Division" localSheetId="4">Recover!$A$389</definedName>
    <definedName name="CCB___2nd_Armored_Division">Editor!$A$389</definedName>
    <definedName name="CCB_3" localSheetId="4">Recover!$A$494</definedName>
    <definedName name="CCB_3">Editor!$A$494</definedName>
    <definedName name="CCB_4th_Armored" localSheetId="4">Recover!$A$599</definedName>
    <definedName name="CCB_4th_Armored">Editor!$A$599</definedName>
    <definedName name="Gren.Rgt._728___708.I.D." localSheetId="4">Recover!$A$1474</definedName>
    <definedName name="Gren.Rgt._728___708.I.D.">Editor!$A$1474</definedName>
    <definedName name="Gren.Rgt._748___708.I.D." localSheetId="4">Recover!$A$1509</definedName>
    <definedName name="Gren.Rgt._748___708.I.D.">Editor!$A$1509</definedName>
    <definedName name="KG__Wünsche___12.SS_Panzer_Division" localSheetId="4">Recover!$A$1439</definedName>
    <definedName name="KG__Wünsche___12.SS_Panzer_Division">Editor!$A$1439</definedName>
    <definedName name="KG_Fick___17.SS_PzGr_Division" localSheetId="4">Recover!$A$914</definedName>
    <definedName name="KG_Fick___17.SS_PzGr_Division">Editor!$A$914</definedName>
    <definedName name="KG_Knittel___1.SS_Panzer_Division" localSheetId="4">Recover!$A$949</definedName>
    <definedName name="KG_Knittel___1.SS_Panzer_Division">Editor!$A$949</definedName>
    <definedName name="KG_Krag___2.SS_Panzer_Division" localSheetId="4">Recover!$A$879</definedName>
    <definedName name="KG_Krag___2.SS_Panzer_Division">Editor!$A$879</definedName>
    <definedName name="KG_Schmidt___275.I.D." localSheetId="4">Recover!$A$1054</definedName>
    <definedName name="KG_Schmidt___275.I.D.">Editor!$A$1054</definedName>
    <definedName name="KG_Ullrich___17.SS_PzGr_Division" localSheetId="4">Recover!$A$1579</definedName>
    <definedName name="KG_Ullrich___17.SS_PzGr_Division">Editor!$A$1579</definedName>
    <definedName name="KG_von_Hauser___Pz_Lehr_Division" localSheetId="4">Recover!$A$1404</definedName>
    <definedName name="KG_von_Hauser___Pz_Lehr_Division">Editor!$A$1404</definedName>
    <definedName name="L_Abbaye_Blanche_Roadblock" localSheetId="4">Recover!$A$1614</definedName>
    <definedName name="L_Abbaye_Blanche_Roadblock">Editor!$A$1614</definedName>
    <definedName name="NavAlsHead">Navigation!$A$1</definedName>
    <definedName name="NavAxsHead">Navigation!$C$1</definedName>
    <definedName name="Pz.Aufkl.Abt.9___9.Pz.Div" localSheetId="4">Recover!$A$1299</definedName>
    <definedName name="Pz.Aufkl.Abt.9___9.Pz.Div">Editor!$A$1299</definedName>
    <definedName name="Pz.Aufkl.Abt.X___116.Pz.Div" localSheetId="4">Recover!$A$1194</definedName>
    <definedName name="Pz.Aufkl.Abt.X___116.Pz.Div">Editor!$A$1194</definedName>
    <definedName name="Pz.Gr.Rgt.10___9.Pz.Div" localSheetId="4">Recover!$A$1334</definedName>
    <definedName name="Pz.Gr.Rgt.10___9.Pz.Div">Editor!$A$1334</definedName>
    <definedName name="Pz.Gr.Rgt.11___9.Pz.Div" localSheetId="4">Recover!$A$1369</definedName>
    <definedName name="Pz.Gr.Rgt.11___9.Pz.Div">Editor!$A$1369</definedName>
    <definedName name="Pz.Gr.Rgt.156___116.Pz.Div" localSheetId="4">Recover!$A$1264</definedName>
    <definedName name="Pz.Gr.Rgt.156___116.Pz.Div">Editor!$A$1264</definedName>
    <definedName name="Pz.Gr.Rgt.60___116.Pz.Div" localSheetId="4">Recover!$A$1229</definedName>
    <definedName name="Pz.Gr.Rgt.60___116.Pz.Div">Editor!$A$1229</definedName>
    <definedName name="Pz.Gr.Rgt_2___2.Panzer_Division" localSheetId="4">Recover!$A$774</definedName>
    <definedName name="Pz.Gr.Rgt_2___2.Panzer_Division">Editor!$A$774</definedName>
    <definedName name="Pz.Gr.Rgt_304___2.Panzer_Division" localSheetId="4">Recover!$A$739</definedName>
    <definedName name="Pz.Gr.Rgt_304___2.Panzer_Division">Editor!$A$739</definedName>
    <definedName name="SS.Pz.Aufkl.Abt._10___10.SS_Panzer" localSheetId="4">Recover!$A$1089</definedName>
    <definedName name="SS.Pz.Aufkl.Abt._10___10.SS_Panzer">Editor!$A$1089</definedName>
    <definedName name="SS.Pz.Gr.Rgt_21___10.SS_Panzer" localSheetId="4">Recover!$A$1124</definedName>
    <definedName name="SS.Pz.Gr.Rgt_21___10.SS_Panzer">Editor!$A$1124</definedName>
    <definedName name="SS.Pz.Gr.Rgt_22___10.SS_Panzer" localSheetId="4">Recover!$A$1159</definedName>
    <definedName name="SS.Pz.Gr.Rgt_22___10.SS_Panzer">Editor!$A$1159</definedName>
    <definedName name="SS.Pz.Gr.Rgt_4___2.SS_Panzer_Division" localSheetId="4">Recover!$A$809</definedName>
    <definedName name="SS.Pz.Gr.Rgt_4___2.SS_Panzer_Division">Editor!$A$809</definedName>
    <definedName name="SS_Pz.Gr.Rgt._2___1.SS_Panzer_Division" localSheetId="4">Recover!$A$1019</definedName>
    <definedName name="SS_Pz.Gr.Rgt._2___1.SS_Panzer_Division">Editor!$A$1019</definedName>
    <definedName name="SS_Pz.Gr.Rgt_3___2.SS_Panzer_Division" localSheetId="4">Recover!$A$844</definedName>
    <definedName name="SS_Pz.Gr.Rgt_3___2.SS_Panzer_Division">Editor!$A$844</definedName>
    <definedName name="SS_Pz.Rgt._2___2.SS_Panzer_Div" localSheetId="4">Recover!$A$1544</definedName>
    <definedName name="SS_Pz.Rgt._2___2.SS_Panzer_Div">Editor!$A$1544</definedName>
    <definedName name="SS_Pz.Rgt.1___1.SS_Panzer_Division" localSheetId="4">Recover!$A$984</definedName>
    <definedName name="SS_Pz.Rgt.1___1.SS_Panzer_Division">Editor!$A$984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47" i="11" l="1"/>
  <c r="H1646" i="11"/>
  <c r="H1645" i="11"/>
  <c r="H1644" i="11"/>
  <c r="H1643" i="11"/>
  <c r="H1642" i="11"/>
  <c r="H1641" i="11"/>
  <c r="H1640" i="11"/>
  <c r="H1639" i="11"/>
  <c r="H1638" i="11"/>
  <c r="H1637" i="11"/>
  <c r="H1636" i="11"/>
  <c r="H1635" i="11"/>
  <c r="H1634" i="11"/>
  <c r="H1633" i="11"/>
  <c r="H1632" i="11"/>
  <c r="H1631" i="11"/>
  <c r="H1630" i="11"/>
  <c r="H1629" i="11"/>
  <c r="H1628" i="11"/>
  <c r="H1627" i="11"/>
  <c r="H1626" i="11"/>
  <c r="H1625" i="11"/>
  <c r="H1624" i="11"/>
  <c r="H1623" i="11"/>
  <c r="H1622" i="11"/>
  <c r="H1621" i="11"/>
  <c r="H1620" i="11"/>
  <c r="H1619" i="11"/>
  <c r="H1618" i="11"/>
  <c r="H1612" i="11"/>
  <c r="H1611" i="11"/>
  <c r="H1610" i="11"/>
  <c r="H1609" i="11"/>
  <c r="H1608" i="11"/>
  <c r="H1607" i="11"/>
  <c r="H1606" i="11"/>
  <c r="H1605" i="11"/>
  <c r="H1604" i="11"/>
  <c r="H1603" i="11"/>
  <c r="H1602" i="11"/>
  <c r="H1601" i="11"/>
  <c r="H1600" i="11"/>
  <c r="H1599" i="11"/>
  <c r="H1598" i="11"/>
  <c r="H1597" i="11"/>
  <c r="H1596" i="11"/>
  <c r="H1595" i="11"/>
  <c r="H1594" i="11"/>
  <c r="H1593" i="11"/>
  <c r="H1592" i="11"/>
  <c r="H1591" i="11"/>
  <c r="H1590" i="11"/>
  <c r="H1589" i="11"/>
  <c r="H1588" i="11"/>
  <c r="H1587" i="11"/>
  <c r="H1586" i="11"/>
  <c r="H1585" i="11"/>
  <c r="H1584" i="11"/>
  <c r="H1583" i="11"/>
  <c r="H1577" i="11"/>
  <c r="H1576" i="11"/>
  <c r="H1575" i="11"/>
  <c r="H1574" i="11"/>
  <c r="H1573" i="11"/>
  <c r="H1572" i="11"/>
  <c r="H1571" i="11"/>
  <c r="H1570" i="11"/>
  <c r="H1569" i="11"/>
  <c r="H1568" i="11"/>
  <c r="H1567" i="11"/>
  <c r="H1566" i="11"/>
  <c r="H1565" i="11"/>
  <c r="H1564" i="11"/>
  <c r="H1563" i="11"/>
  <c r="H1562" i="11"/>
  <c r="H1561" i="11"/>
  <c r="H1560" i="11"/>
  <c r="H1559" i="11"/>
  <c r="H1558" i="11"/>
  <c r="H1557" i="11"/>
  <c r="H1556" i="11"/>
  <c r="H1555" i="11"/>
  <c r="H1554" i="11"/>
  <c r="H1553" i="11"/>
  <c r="H1552" i="11"/>
  <c r="H1551" i="11"/>
  <c r="H1550" i="11"/>
  <c r="H1549" i="11"/>
  <c r="H1548" i="11"/>
  <c r="H1542" i="11"/>
  <c r="H1541" i="11"/>
  <c r="H1540" i="11"/>
  <c r="H1539" i="11"/>
  <c r="H1538" i="11"/>
  <c r="H1537" i="11"/>
  <c r="H1536" i="11"/>
  <c r="H1535" i="11"/>
  <c r="H1534" i="11"/>
  <c r="H1533" i="11"/>
  <c r="H1532" i="11"/>
  <c r="H1531" i="11"/>
  <c r="H1530" i="11"/>
  <c r="H1529" i="11"/>
  <c r="H1528" i="11"/>
  <c r="H1527" i="11"/>
  <c r="H1526" i="11"/>
  <c r="H1525" i="11"/>
  <c r="H1524" i="11"/>
  <c r="H1523" i="11"/>
  <c r="H1522" i="11"/>
  <c r="H1521" i="11"/>
  <c r="H1520" i="11"/>
  <c r="H1519" i="11"/>
  <c r="H1518" i="11"/>
  <c r="H1517" i="11"/>
  <c r="H1516" i="11"/>
  <c r="H1515" i="11"/>
  <c r="H1514" i="11"/>
  <c r="H1513" i="11"/>
  <c r="H1507" i="11"/>
  <c r="H1506" i="11"/>
  <c r="H1505" i="11"/>
  <c r="H1504" i="11"/>
  <c r="H1503" i="11"/>
  <c r="H1502" i="11"/>
  <c r="H1501" i="11"/>
  <c r="H1500" i="11"/>
  <c r="H1499" i="11"/>
  <c r="H1498" i="11"/>
  <c r="H1497" i="11"/>
  <c r="H1496" i="11"/>
  <c r="H1495" i="11"/>
  <c r="H1494" i="11"/>
  <c r="H1493" i="11"/>
  <c r="H1492" i="11"/>
  <c r="H1491" i="11"/>
  <c r="H1490" i="11"/>
  <c r="H1489" i="11"/>
  <c r="H1488" i="11"/>
  <c r="H1487" i="11"/>
  <c r="H1486" i="11"/>
  <c r="H1485" i="11"/>
  <c r="H1484" i="11"/>
  <c r="H1483" i="11"/>
  <c r="H1482" i="11"/>
  <c r="H1481" i="11"/>
  <c r="H1480" i="11"/>
  <c r="H1479" i="11"/>
  <c r="H1478" i="11"/>
  <c r="H1472" i="11"/>
  <c r="H1471" i="11"/>
  <c r="H1470" i="11"/>
  <c r="H1469" i="11"/>
  <c r="H1468" i="11"/>
  <c r="H1467" i="11"/>
  <c r="H1466" i="11"/>
  <c r="H1465" i="11"/>
  <c r="H1464" i="11"/>
  <c r="H1463" i="11"/>
  <c r="H1462" i="11"/>
  <c r="H1461" i="11"/>
  <c r="H1460" i="11"/>
  <c r="H1459" i="11"/>
  <c r="H1458" i="11"/>
  <c r="H1457" i="11"/>
  <c r="H1456" i="11"/>
  <c r="H1455" i="11"/>
  <c r="H1454" i="11"/>
  <c r="H1453" i="11"/>
  <c r="H1452" i="11"/>
  <c r="H1451" i="11"/>
  <c r="H1450" i="11"/>
  <c r="H1449" i="11"/>
  <c r="H1448" i="11"/>
  <c r="H1447" i="11"/>
  <c r="H1446" i="11"/>
  <c r="H1445" i="11"/>
  <c r="H1444" i="11"/>
  <c r="H1443" i="11"/>
  <c r="H1437" i="11"/>
  <c r="H1436" i="11"/>
  <c r="H1435" i="11"/>
  <c r="H1434" i="11"/>
  <c r="H1433" i="11"/>
  <c r="H1432" i="11"/>
  <c r="H1431" i="11"/>
  <c r="H1430" i="11"/>
  <c r="H1429" i="11"/>
  <c r="H1428" i="11"/>
  <c r="H1427" i="11"/>
  <c r="H1426" i="11"/>
  <c r="H1425" i="11"/>
  <c r="H1424" i="11"/>
  <c r="H1423" i="11"/>
  <c r="H1422" i="11"/>
  <c r="H1421" i="11"/>
  <c r="H1420" i="11"/>
  <c r="H1419" i="11"/>
  <c r="H1418" i="11"/>
  <c r="H1417" i="11"/>
  <c r="H1416" i="11"/>
  <c r="H1415" i="11"/>
  <c r="H1414" i="11"/>
  <c r="H1413" i="11"/>
  <c r="H1412" i="11"/>
  <c r="H1411" i="11"/>
  <c r="H1410" i="11"/>
  <c r="H1409" i="11"/>
  <c r="H1408" i="11"/>
  <c r="H1402" i="11"/>
  <c r="H1401" i="11"/>
  <c r="H1400" i="11"/>
  <c r="H1399" i="11"/>
  <c r="H1398" i="11"/>
  <c r="H1397" i="11"/>
  <c r="H1396" i="11"/>
  <c r="H1395" i="11"/>
  <c r="H1394" i="11"/>
  <c r="H1393" i="11"/>
  <c r="H1392" i="11"/>
  <c r="H1391" i="11"/>
  <c r="H1390" i="11"/>
  <c r="H1389" i="11"/>
  <c r="H1388" i="11"/>
  <c r="H1387" i="11"/>
  <c r="H1386" i="11"/>
  <c r="H1385" i="11"/>
  <c r="H1384" i="11"/>
  <c r="H1383" i="11"/>
  <c r="H1382" i="11"/>
  <c r="H1381" i="11"/>
  <c r="H1380" i="11"/>
  <c r="H1379" i="11"/>
  <c r="H1378" i="11"/>
  <c r="H1377" i="11"/>
  <c r="H1376" i="11"/>
  <c r="H1375" i="11"/>
  <c r="H1374" i="11"/>
  <c r="H1373" i="11"/>
  <c r="H1367" i="11"/>
  <c r="H1366" i="11"/>
  <c r="H1365" i="11"/>
  <c r="H1364" i="11"/>
  <c r="H1363" i="11"/>
  <c r="H1362" i="11"/>
  <c r="H1361" i="11"/>
  <c r="H1360" i="11"/>
  <c r="H1359" i="11"/>
  <c r="H1358" i="11"/>
  <c r="H1357" i="11"/>
  <c r="H1356" i="11"/>
  <c r="H1355" i="11"/>
  <c r="H1354" i="11"/>
  <c r="H1353" i="11"/>
  <c r="H1352" i="11"/>
  <c r="H1351" i="11"/>
  <c r="H1350" i="11"/>
  <c r="H1349" i="11"/>
  <c r="H1348" i="11"/>
  <c r="H1347" i="11"/>
  <c r="H1346" i="11"/>
  <c r="H1345" i="11"/>
  <c r="H1344" i="11"/>
  <c r="H1343" i="11"/>
  <c r="H1342" i="11"/>
  <c r="H1341" i="11"/>
  <c r="H1340" i="11"/>
  <c r="H1339" i="11"/>
  <c r="H1338" i="11"/>
  <c r="H1332" i="11"/>
  <c r="H1331" i="11"/>
  <c r="H1330" i="11"/>
  <c r="H1329" i="11"/>
  <c r="H1328" i="11"/>
  <c r="H1327" i="11"/>
  <c r="H1326" i="11"/>
  <c r="H1325" i="11"/>
  <c r="H1324" i="11"/>
  <c r="H1323" i="11"/>
  <c r="H1322" i="11"/>
  <c r="H1321" i="11"/>
  <c r="H1320" i="11"/>
  <c r="H1319" i="11"/>
  <c r="H1318" i="11"/>
  <c r="H1317" i="11"/>
  <c r="H1316" i="11"/>
  <c r="H1315" i="11"/>
  <c r="H1314" i="11"/>
  <c r="H1313" i="11"/>
  <c r="H1312" i="11"/>
  <c r="H1311" i="11"/>
  <c r="H1310" i="11"/>
  <c r="H1309" i="11"/>
  <c r="H1308" i="11"/>
  <c r="H1307" i="11"/>
  <c r="H1306" i="11"/>
  <c r="H1305" i="11"/>
  <c r="H1304" i="11"/>
  <c r="H1303" i="11"/>
  <c r="H1297" i="11"/>
  <c r="H1296" i="11"/>
  <c r="H1295" i="11"/>
  <c r="H1294" i="11"/>
  <c r="H1293" i="11"/>
  <c r="H1292" i="11"/>
  <c r="H1291" i="11"/>
  <c r="H1290" i="11"/>
  <c r="H1289" i="11"/>
  <c r="H1288" i="11"/>
  <c r="H1287" i="11"/>
  <c r="H1286" i="11"/>
  <c r="H1285" i="11"/>
  <c r="H1284" i="11"/>
  <c r="H1283" i="11"/>
  <c r="H1282" i="11"/>
  <c r="H1281" i="11"/>
  <c r="H1280" i="11"/>
  <c r="H1279" i="11"/>
  <c r="H1278" i="11"/>
  <c r="H1277" i="11"/>
  <c r="H1276" i="11"/>
  <c r="H1275" i="11"/>
  <c r="H1274" i="11"/>
  <c r="H1273" i="11"/>
  <c r="H1272" i="11"/>
  <c r="H1271" i="11"/>
  <c r="H1270" i="11"/>
  <c r="H1269" i="11"/>
  <c r="H1268" i="11"/>
  <c r="H1262" i="11"/>
  <c r="H1261" i="11"/>
  <c r="H1260" i="11"/>
  <c r="H1259" i="11"/>
  <c r="H1258" i="11"/>
  <c r="H1257" i="11"/>
  <c r="H1256" i="11"/>
  <c r="H1255" i="11"/>
  <c r="H1254" i="11"/>
  <c r="H1253" i="11"/>
  <c r="H1252" i="11"/>
  <c r="H1251" i="11"/>
  <c r="H1250" i="11"/>
  <c r="H1249" i="11"/>
  <c r="H1248" i="11"/>
  <c r="H1247" i="11"/>
  <c r="H1246" i="11"/>
  <c r="H1245" i="11"/>
  <c r="H1244" i="11"/>
  <c r="H1243" i="11"/>
  <c r="H1242" i="11"/>
  <c r="H1241" i="11"/>
  <c r="H1240" i="11"/>
  <c r="H1239" i="11"/>
  <c r="H1238" i="11"/>
  <c r="H1237" i="11"/>
  <c r="H1236" i="11"/>
  <c r="H1235" i="11"/>
  <c r="H1234" i="11"/>
  <c r="H1233" i="11"/>
  <c r="H1227" i="11"/>
  <c r="H1226" i="11"/>
  <c r="H1225" i="11"/>
  <c r="H1224" i="11"/>
  <c r="H1223" i="11"/>
  <c r="H1222" i="11"/>
  <c r="H1221" i="11"/>
  <c r="H1220" i="11"/>
  <c r="H1219" i="11"/>
  <c r="H1218" i="11"/>
  <c r="H1217" i="11"/>
  <c r="H1216" i="11"/>
  <c r="H1215" i="11"/>
  <c r="H1214" i="11"/>
  <c r="H1213" i="11"/>
  <c r="H1212" i="11"/>
  <c r="H1211" i="11"/>
  <c r="H1210" i="11"/>
  <c r="H1209" i="11"/>
  <c r="H1208" i="11"/>
  <c r="H1207" i="11"/>
  <c r="H1206" i="11"/>
  <c r="H1205" i="11"/>
  <c r="H1204" i="11"/>
  <c r="H1203" i="11"/>
  <c r="H1202" i="11"/>
  <c r="H1201" i="11"/>
  <c r="H1200" i="11"/>
  <c r="H1199" i="11"/>
  <c r="H1198" i="11"/>
  <c r="H1192" i="11"/>
  <c r="H1191" i="11"/>
  <c r="H1190" i="11"/>
  <c r="H1189" i="11"/>
  <c r="H1188" i="11"/>
  <c r="H1187" i="11"/>
  <c r="H1186" i="11"/>
  <c r="H1185" i="11"/>
  <c r="H1184" i="11"/>
  <c r="H1183" i="11"/>
  <c r="H1182" i="11"/>
  <c r="H1181" i="11"/>
  <c r="H1180" i="11"/>
  <c r="H1179" i="11"/>
  <c r="H1178" i="11"/>
  <c r="H1177" i="11"/>
  <c r="H1176" i="11"/>
  <c r="H1175" i="11"/>
  <c r="H1174" i="11"/>
  <c r="H1173" i="11"/>
  <c r="H1172" i="11"/>
  <c r="H1171" i="11"/>
  <c r="H1170" i="11"/>
  <c r="H1169" i="11"/>
  <c r="H1168" i="11"/>
  <c r="H1167" i="11"/>
  <c r="H1166" i="11"/>
  <c r="H1165" i="11"/>
  <c r="H1164" i="11"/>
  <c r="H1163" i="11"/>
  <c r="H1157" i="11"/>
  <c r="H1156" i="11"/>
  <c r="H1155" i="11"/>
  <c r="H1154" i="11"/>
  <c r="H1153" i="11"/>
  <c r="H1152" i="11"/>
  <c r="H1151" i="11"/>
  <c r="H1150" i="11"/>
  <c r="H1149" i="11"/>
  <c r="H1148" i="11"/>
  <c r="H1147" i="11"/>
  <c r="H1146" i="11"/>
  <c r="H1145" i="11"/>
  <c r="H1144" i="11"/>
  <c r="H1143" i="11"/>
  <c r="H1142" i="11"/>
  <c r="H1141" i="11"/>
  <c r="H1140" i="11"/>
  <c r="H1139" i="11"/>
  <c r="H1138" i="11"/>
  <c r="H1137" i="11"/>
  <c r="H1136" i="11"/>
  <c r="H1135" i="11"/>
  <c r="H1134" i="11"/>
  <c r="H1133" i="11"/>
  <c r="H1132" i="11"/>
  <c r="H1131" i="11"/>
  <c r="H1130" i="11"/>
  <c r="H1129" i="11"/>
  <c r="H1128" i="11"/>
  <c r="H1122" i="11"/>
  <c r="H1121" i="11"/>
  <c r="H1120" i="11"/>
  <c r="H1119" i="11"/>
  <c r="H1118" i="11"/>
  <c r="H1117" i="11"/>
  <c r="H1116" i="11"/>
  <c r="H1115" i="11"/>
  <c r="H1114" i="11"/>
  <c r="H1113" i="11"/>
  <c r="H1112" i="11"/>
  <c r="H1111" i="11"/>
  <c r="H1110" i="11"/>
  <c r="H1109" i="11"/>
  <c r="H1108" i="11"/>
  <c r="H1107" i="11"/>
  <c r="H1106" i="11"/>
  <c r="H1105" i="11"/>
  <c r="H1104" i="11"/>
  <c r="H1103" i="11"/>
  <c r="H1102" i="11"/>
  <c r="H1101" i="11"/>
  <c r="H1100" i="11"/>
  <c r="H1099" i="11"/>
  <c r="H1098" i="11"/>
  <c r="H1097" i="11"/>
  <c r="H1096" i="11"/>
  <c r="H1095" i="11"/>
  <c r="H1094" i="11"/>
  <c r="H1093" i="11"/>
  <c r="H1087" i="11"/>
  <c r="H1086" i="11"/>
  <c r="H1085" i="11"/>
  <c r="H1084" i="11"/>
  <c r="H1083" i="11"/>
  <c r="H1082" i="11"/>
  <c r="H1081" i="11"/>
  <c r="H1080" i="11"/>
  <c r="H1079" i="11"/>
  <c r="H1078" i="11"/>
  <c r="H1077" i="11"/>
  <c r="H1076" i="11"/>
  <c r="H1075" i="11"/>
  <c r="H1074" i="11"/>
  <c r="H1073" i="11"/>
  <c r="H1072" i="11"/>
  <c r="H1071" i="11"/>
  <c r="H1070" i="11"/>
  <c r="H1069" i="11"/>
  <c r="H1068" i="11"/>
  <c r="H1067" i="11"/>
  <c r="H1066" i="11"/>
  <c r="H1065" i="11"/>
  <c r="H1064" i="11"/>
  <c r="H1063" i="11"/>
  <c r="H1062" i="11"/>
  <c r="H1061" i="11"/>
  <c r="H1060" i="11"/>
  <c r="H1059" i="11"/>
  <c r="H1058" i="11"/>
  <c r="H1052" i="11"/>
  <c r="H1051" i="11"/>
  <c r="H1050" i="11"/>
  <c r="H1049" i="11"/>
  <c r="H1048" i="11"/>
  <c r="H1047" i="11"/>
  <c r="H1046" i="11"/>
  <c r="H1045" i="11"/>
  <c r="H1044" i="11"/>
  <c r="H1043" i="11"/>
  <c r="H1042" i="11"/>
  <c r="H1041" i="11"/>
  <c r="H1040" i="11"/>
  <c r="H1039" i="11"/>
  <c r="H1038" i="11"/>
  <c r="H1037" i="11"/>
  <c r="H1036" i="11"/>
  <c r="H1035" i="11"/>
  <c r="H1034" i="11"/>
  <c r="H1033" i="11"/>
  <c r="H1032" i="11"/>
  <c r="H1031" i="11"/>
  <c r="H1030" i="11"/>
  <c r="H1029" i="11"/>
  <c r="H1028" i="11"/>
  <c r="H1027" i="11"/>
  <c r="H1026" i="11"/>
  <c r="H1025" i="11"/>
  <c r="H1024" i="11"/>
  <c r="H1023" i="11"/>
  <c r="H1017" i="11"/>
  <c r="H1016" i="11"/>
  <c r="H1015" i="11"/>
  <c r="H1014" i="11"/>
  <c r="H1013" i="11"/>
  <c r="H1012" i="11"/>
  <c r="H1011" i="11"/>
  <c r="H1010" i="11"/>
  <c r="H1009" i="11"/>
  <c r="H1008" i="11"/>
  <c r="H1007" i="11"/>
  <c r="H1006" i="11"/>
  <c r="H1005" i="11"/>
  <c r="H1004" i="11"/>
  <c r="H1003" i="11"/>
  <c r="H1002" i="11"/>
  <c r="H1001" i="11"/>
  <c r="H1000" i="11"/>
  <c r="H999" i="11"/>
  <c r="H998" i="11"/>
  <c r="H997" i="11"/>
  <c r="H996" i="11"/>
  <c r="H995" i="11"/>
  <c r="H994" i="11"/>
  <c r="H993" i="11"/>
  <c r="H992" i="11"/>
  <c r="H991" i="11"/>
  <c r="H990" i="11"/>
  <c r="H989" i="11"/>
  <c r="H988" i="11"/>
  <c r="H982" i="11"/>
  <c r="H981" i="11"/>
  <c r="H980" i="11"/>
  <c r="H979" i="11"/>
  <c r="H978" i="11"/>
  <c r="H977" i="11"/>
  <c r="H976" i="11"/>
  <c r="H975" i="11"/>
  <c r="H974" i="11"/>
  <c r="H973" i="11"/>
  <c r="H972" i="11"/>
  <c r="H971" i="11"/>
  <c r="H970" i="11"/>
  <c r="H969" i="11"/>
  <c r="H968" i="11"/>
  <c r="H967" i="11"/>
  <c r="H966" i="11"/>
  <c r="H965" i="11"/>
  <c r="H964" i="11"/>
  <c r="H963" i="11"/>
  <c r="H962" i="11"/>
  <c r="H961" i="11"/>
  <c r="H960" i="11"/>
  <c r="H959" i="11"/>
  <c r="H958" i="11"/>
  <c r="H957" i="11"/>
  <c r="H956" i="11"/>
  <c r="H955" i="11"/>
  <c r="H954" i="11"/>
  <c r="H953" i="11"/>
  <c r="H947" i="11"/>
  <c r="H946" i="11"/>
  <c r="H945" i="11"/>
  <c r="H944" i="11"/>
  <c r="H943" i="11"/>
  <c r="H942" i="11"/>
  <c r="H941" i="11"/>
  <c r="H940" i="11"/>
  <c r="H939" i="11"/>
  <c r="H938" i="11"/>
  <c r="H937" i="11"/>
  <c r="H936" i="11"/>
  <c r="H935" i="11"/>
  <c r="H934" i="11"/>
  <c r="H933" i="11"/>
  <c r="H932" i="11"/>
  <c r="H931" i="11"/>
  <c r="H930" i="11"/>
  <c r="H929" i="11"/>
  <c r="H928" i="11"/>
  <c r="H927" i="11"/>
  <c r="H926" i="11"/>
  <c r="H925" i="11"/>
  <c r="H924" i="11"/>
  <c r="H923" i="11"/>
  <c r="H922" i="11"/>
  <c r="H921" i="11"/>
  <c r="H920" i="11"/>
  <c r="H919" i="11"/>
  <c r="H918" i="11"/>
  <c r="H912" i="11"/>
  <c r="H911" i="11"/>
  <c r="H910" i="11"/>
  <c r="H909" i="11"/>
  <c r="H908" i="11"/>
  <c r="H907" i="11"/>
  <c r="H906" i="11"/>
  <c r="H905" i="11"/>
  <c r="H904" i="11"/>
  <c r="H903" i="11"/>
  <c r="H902" i="11"/>
  <c r="H901" i="11"/>
  <c r="H900" i="11"/>
  <c r="H899" i="11"/>
  <c r="H898" i="11"/>
  <c r="H897" i="11"/>
  <c r="H896" i="11"/>
  <c r="H895" i="11"/>
  <c r="H894" i="11"/>
  <c r="H893" i="11"/>
  <c r="H892" i="11"/>
  <c r="H891" i="11"/>
  <c r="H890" i="11"/>
  <c r="H889" i="11"/>
  <c r="H888" i="11"/>
  <c r="H887" i="11"/>
  <c r="H886" i="11"/>
  <c r="H885" i="11"/>
  <c r="H884" i="11"/>
  <c r="H883" i="11"/>
  <c r="H877" i="11"/>
  <c r="H876" i="11"/>
  <c r="H875" i="11"/>
  <c r="H874" i="11"/>
  <c r="H873" i="11"/>
  <c r="H872" i="11"/>
  <c r="H871" i="11"/>
  <c r="H870" i="11"/>
  <c r="H869" i="11"/>
  <c r="H868" i="11"/>
  <c r="H867" i="11"/>
  <c r="H866" i="11"/>
  <c r="H865" i="11"/>
  <c r="H864" i="11"/>
  <c r="H863" i="11"/>
  <c r="H862" i="11"/>
  <c r="H861" i="11"/>
  <c r="H860" i="11"/>
  <c r="H859" i="11"/>
  <c r="H858" i="11"/>
  <c r="H857" i="11"/>
  <c r="H856" i="11"/>
  <c r="H855" i="11"/>
  <c r="H854" i="11"/>
  <c r="H853" i="11"/>
  <c r="H852" i="11"/>
  <c r="H851" i="11"/>
  <c r="H850" i="11"/>
  <c r="H849" i="11"/>
  <c r="H848" i="11"/>
  <c r="H842" i="11"/>
  <c r="H841" i="11"/>
  <c r="H840" i="11"/>
  <c r="H839" i="11"/>
  <c r="H838" i="11"/>
  <c r="H837" i="11"/>
  <c r="H836" i="11"/>
  <c r="H835" i="11"/>
  <c r="H834" i="11"/>
  <c r="H833" i="11"/>
  <c r="H832" i="11"/>
  <c r="H831" i="11"/>
  <c r="H830" i="11"/>
  <c r="H829" i="11"/>
  <c r="H828" i="11"/>
  <c r="H827" i="11"/>
  <c r="H826" i="11"/>
  <c r="H825" i="11"/>
  <c r="H824" i="11"/>
  <c r="H823" i="11"/>
  <c r="H822" i="11"/>
  <c r="H821" i="11"/>
  <c r="H820" i="11"/>
  <c r="H819" i="11"/>
  <c r="H818" i="11"/>
  <c r="H817" i="11"/>
  <c r="H816" i="11"/>
  <c r="H815" i="11"/>
  <c r="H814" i="11"/>
  <c r="H813" i="11"/>
  <c r="H807" i="11"/>
  <c r="H806" i="11"/>
  <c r="H805" i="11"/>
  <c r="H804" i="11"/>
  <c r="H803" i="11"/>
  <c r="H802" i="11"/>
  <c r="H801" i="11"/>
  <c r="H800" i="11"/>
  <c r="H799" i="11"/>
  <c r="H798" i="11"/>
  <c r="H797" i="11"/>
  <c r="H796" i="11"/>
  <c r="H795" i="11"/>
  <c r="H794" i="11"/>
  <c r="H793" i="11"/>
  <c r="H792" i="11"/>
  <c r="H791" i="11"/>
  <c r="H790" i="11"/>
  <c r="H789" i="11"/>
  <c r="H788" i="11"/>
  <c r="H787" i="11"/>
  <c r="H786" i="11"/>
  <c r="H785" i="11"/>
  <c r="H784" i="11"/>
  <c r="H783" i="11"/>
  <c r="H782" i="11"/>
  <c r="H781" i="11"/>
  <c r="H780" i="11"/>
  <c r="H779" i="11"/>
  <c r="H778" i="11"/>
  <c r="H772" i="11"/>
  <c r="H771" i="11"/>
  <c r="H770" i="11"/>
  <c r="H769" i="11"/>
  <c r="H768" i="11"/>
  <c r="H767" i="11"/>
  <c r="H766" i="11"/>
  <c r="H765" i="11"/>
  <c r="H764" i="11"/>
  <c r="H763" i="11"/>
  <c r="H762" i="11"/>
  <c r="H761" i="11"/>
  <c r="H760" i="11"/>
  <c r="H759" i="11"/>
  <c r="H758" i="11"/>
  <c r="H757" i="11"/>
  <c r="H756" i="11"/>
  <c r="H755" i="11"/>
  <c r="H754" i="11"/>
  <c r="H753" i="11"/>
  <c r="H752" i="11"/>
  <c r="H751" i="11"/>
  <c r="H750" i="11"/>
  <c r="H749" i="11"/>
  <c r="H748" i="11"/>
  <c r="H747" i="11"/>
  <c r="H746" i="11"/>
  <c r="H745" i="11"/>
  <c r="H744" i="11"/>
  <c r="H743" i="11"/>
  <c r="H737" i="11"/>
  <c r="H736" i="11"/>
  <c r="H735" i="11"/>
  <c r="H734" i="11"/>
  <c r="H733" i="11"/>
  <c r="H732" i="11"/>
  <c r="H731" i="11"/>
  <c r="H730" i="11"/>
  <c r="H729" i="11"/>
  <c r="H728" i="11"/>
  <c r="H727" i="11"/>
  <c r="H726" i="11"/>
  <c r="H725" i="11"/>
  <c r="H724" i="11"/>
  <c r="H723" i="11"/>
  <c r="H722" i="11"/>
  <c r="H721" i="11"/>
  <c r="H720" i="11"/>
  <c r="H719" i="11"/>
  <c r="H718" i="11"/>
  <c r="H717" i="11"/>
  <c r="H716" i="11"/>
  <c r="H715" i="11"/>
  <c r="H714" i="11"/>
  <c r="H713" i="11"/>
  <c r="H712" i="11"/>
  <c r="H711" i="11"/>
  <c r="H710" i="11"/>
  <c r="H709" i="11"/>
  <c r="H708" i="11"/>
  <c r="H702" i="11"/>
  <c r="H701" i="11"/>
  <c r="H700" i="11"/>
  <c r="H699" i="11"/>
  <c r="H698" i="11"/>
  <c r="H697" i="11"/>
  <c r="H696" i="11"/>
  <c r="H695" i="11"/>
  <c r="H694" i="11"/>
  <c r="H693" i="11"/>
  <c r="H692" i="11"/>
  <c r="H691" i="11"/>
  <c r="H690" i="11"/>
  <c r="H689" i="11"/>
  <c r="H688" i="11"/>
  <c r="H687" i="11"/>
  <c r="H686" i="11"/>
  <c r="H685" i="11"/>
  <c r="H684" i="11"/>
  <c r="H683" i="11"/>
  <c r="H682" i="11"/>
  <c r="H681" i="11"/>
  <c r="H680" i="11"/>
  <c r="H679" i="11"/>
  <c r="H678" i="11"/>
  <c r="H677" i="11"/>
  <c r="H676" i="11"/>
  <c r="H675" i="11"/>
  <c r="H674" i="11"/>
  <c r="H673" i="11"/>
  <c r="H667" i="11"/>
  <c r="H666" i="11"/>
  <c r="H665" i="11"/>
  <c r="H664" i="11"/>
  <c r="H663" i="11"/>
  <c r="H662" i="11"/>
  <c r="H661" i="11"/>
  <c r="H660" i="11"/>
  <c r="H659" i="11"/>
  <c r="H658" i="11"/>
  <c r="H657" i="11"/>
  <c r="H656" i="11"/>
  <c r="H655" i="11"/>
  <c r="H654" i="11"/>
  <c r="H653" i="11"/>
  <c r="H652" i="11"/>
  <c r="H651" i="11"/>
  <c r="H650" i="11"/>
  <c r="H649" i="11"/>
  <c r="H648" i="11"/>
  <c r="H647" i="11"/>
  <c r="H646" i="11"/>
  <c r="H645" i="11"/>
  <c r="H644" i="11"/>
  <c r="H643" i="11"/>
  <c r="H642" i="11"/>
  <c r="H641" i="11"/>
  <c r="H640" i="11"/>
  <c r="H639" i="11"/>
  <c r="H638" i="11"/>
  <c r="H632" i="11"/>
  <c r="H631" i="11"/>
  <c r="H630" i="11"/>
  <c r="H629" i="11"/>
  <c r="H628" i="11"/>
  <c r="H627" i="11"/>
  <c r="H626" i="11"/>
  <c r="H625" i="11"/>
  <c r="H624" i="11"/>
  <c r="H623" i="11"/>
  <c r="H622" i="11"/>
  <c r="H621" i="11"/>
  <c r="H620" i="11"/>
  <c r="H619" i="11"/>
  <c r="H618" i="11"/>
  <c r="H617" i="11"/>
  <c r="H616" i="11"/>
  <c r="H615" i="11"/>
  <c r="H614" i="11"/>
  <c r="H613" i="11"/>
  <c r="H612" i="11"/>
  <c r="H611" i="11"/>
  <c r="H610" i="11"/>
  <c r="H609" i="11"/>
  <c r="H608" i="11"/>
  <c r="H607" i="11"/>
  <c r="H606" i="11"/>
  <c r="H605" i="11"/>
  <c r="H604" i="11"/>
  <c r="H603" i="11"/>
  <c r="H597" i="11"/>
  <c r="H596" i="11"/>
  <c r="H595" i="11"/>
  <c r="H594" i="11"/>
  <c r="H593" i="11"/>
  <c r="H592" i="11"/>
  <c r="H591" i="11"/>
  <c r="H590" i="11"/>
  <c r="H589" i="11"/>
  <c r="H588" i="11"/>
  <c r="H587" i="11"/>
  <c r="H586" i="11"/>
  <c r="H585" i="11"/>
  <c r="H584" i="11"/>
  <c r="H583" i="11"/>
  <c r="H582" i="11"/>
  <c r="H581" i="11"/>
  <c r="H580" i="11"/>
  <c r="H579" i="11"/>
  <c r="H578" i="11"/>
  <c r="H577" i="11"/>
  <c r="H576" i="11"/>
  <c r="H575" i="11"/>
  <c r="H574" i="11"/>
  <c r="H573" i="11"/>
  <c r="H572" i="11"/>
  <c r="H571" i="11"/>
  <c r="H570" i="11"/>
  <c r="H569" i="11"/>
  <c r="H568" i="11"/>
  <c r="H562" i="11"/>
  <c r="H561" i="11"/>
  <c r="H560" i="11"/>
  <c r="H559" i="11"/>
  <c r="H558" i="11"/>
  <c r="H557" i="11"/>
  <c r="H556" i="11"/>
  <c r="H555" i="11"/>
  <c r="H554" i="11"/>
  <c r="H553" i="11"/>
  <c r="H552" i="11"/>
  <c r="H551" i="11"/>
  <c r="H550" i="11"/>
  <c r="H549" i="11"/>
  <c r="H548" i="11"/>
  <c r="H547" i="11"/>
  <c r="H546" i="11"/>
  <c r="H545" i="11"/>
  <c r="H544" i="11"/>
  <c r="H543" i="11"/>
  <c r="H542" i="11"/>
  <c r="H541" i="11"/>
  <c r="H540" i="11"/>
  <c r="H539" i="11"/>
  <c r="H538" i="11"/>
  <c r="H537" i="11"/>
  <c r="H536" i="11"/>
  <c r="H535" i="11"/>
  <c r="H534" i="11"/>
  <c r="H533" i="11"/>
  <c r="H527" i="11"/>
  <c r="H526" i="11"/>
  <c r="H525" i="11"/>
  <c r="H524" i="11"/>
  <c r="H523" i="11"/>
  <c r="H522" i="11"/>
  <c r="H521" i="11"/>
  <c r="H520" i="11"/>
  <c r="H519" i="11"/>
  <c r="H518" i="11"/>
  <c r="H517" i="11"/>
  <c r="H516" i="11"/>
  <c r="H515" i="11"/>
  <c r="H514" i="11"/>
  <c r="H513" i="11"/>
  <c r="H512" i="11"/>
  <c r="H511" i="11"/>
  <c r="H510" i="11"/>
  <c r="H509" i="11"/>
  <c r="H508" i="11"/>
  <c r="H507" i="11"/>
  <c r="H506" i="11"/>
  <c r="H505" i="11"/>
  <c r="H504" i="11"/>
  <c r="H503" i="11"/>
  <c r="H502" i="11"/>
  <c r="H501" i="11"/>
  <c r="H500" i="11"/>
  <c r="H499" i="11"/>
  <c r="H498" i="11"/>
  <c r="H492" i="11"/>
  <c r="H491" i="11"/>
  <c r="H490" i="11"/>
  <c r="H489" i="11"/>
  <c r="H488" i="11"/>
  <c r="H487" i="11"/>
  <c r="H486" i="11"/>
  <c r="H485" i="11"/>
  <c r="H484" i="11"/>
  <c r="H483" i="11"/>
  <c r="H482" i="11"/>
  <c r="H481" i="11"/>
  <c r="H480" i="11"/>
  <c r="H479" i="11"/>
  <c r="H478" i="11"/>
  <c r="H477" i="11"/>
  <c r="H476" i="11"/>
  <c r="H475" i="11"/>
  <c r="H474" i="11"/>
  <c r="H473" i="11"/>
  <c r="H472" i="11"/>
  <c r="H471" i="11"/>
  <c r="H470" i="11"/>
  <c r="H469" i="11"/>
  <c r="H468" i="11"/>
  <c r="H467" i="11"/>
  <c r="H466" i="11"/>
  <c r="H465" i="11"/>
  <c r="H464" i="11"/>
  <c r="H463" i="11"/>
  <c r="H457" i="11"/>
  <c r="H456" i="11"/>
  <c r="H455" i="11"/>
  <c r="H454" i="11"/>
  <c r="H453" i="11"/>
  <c r="H452" i="11"/>
  <c r="H451" i="11"/>
  <c r="H450" i="11"/>
  <c r="H449" i="11"/>
  <c r="H448" i="11"/>
  <c r="H447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32" i="11"/>
  <c r="H431" i="11"/>
  <c r="H430" i="11"/>
  <c r="H429" i="11"/>
  <c r="H428" i="11"/>
  <c r="H422" i="11"/>
  <c r="H421" i="11"/>
  <c r="H420" i="11"/>
  <c r="H419" i="11"/>
  <c r="H418" i="11"/>
  <c r="H417" i="11"/>
  <c r="H416" i="11"/>
  <c r="H415" i="11"/>
  <c r="H414" i="11"/>
  <c r="H413" i="11"/>
  <c r="H412" i="11"/>
  <c r="H411" i="11"/>
  <c r="H410" i="11"/>
  <c r="H409" i="11"/>
  <c r="H408" i="11"/>
  <c r="H407" i="11"/>
  <c r="H406" i="11"/>
  <c r="H405" i="11"/>
  <c r="H404" i="11"/>
  <c r="H403" i="11"/>
  <c r="H402" i="11"/>
  <c r="H401" i="11"/>
  <c r="H400" i="11"/>
  <c r="H399" i="11"/>
  <c r="H398" i="11"/>
  <c r="H397" i="11"/>
  <c r="H396" i="11"/>
  <c r="H395" i="11"/>
  <c r="H394" i="11"/>
  <c r="H393" i="11"/>
  <c r="H387" i="11"/>
  <c r="H386" i="11"/>
  <c r="H385" i="11"/>
  <c r="H384" i="11"/>
  <c r="H383" i="11"/>
  <c r="H382" i="11"/>
  <c r="H381" i="11"/>
  <c r="H380" i="11"/>
  <c r="H379" i="11"/>
  <c r="H378" i="11"/>
  <c r="H377" i="11"/>
  <c r="H376" i="11"/>
  <c r="H375" i="11"/>
  <c r="H374" i="11"/>
  <c r="H373" i="11"/>
  <c r="H372" i="11"/>
  <c r="H371" i="11"/>
  <c r="H370" i="11"/>
  <c r="H369" i="11"/>
  <c r="H368" i="11"/>
  <c r="H367" i="11"/>
  <c r="H366" i="11"/>
  <c r="H365" i="11"/>
  <c r="H364" i="11"/>
  <c r="H363" i="11"/>
  <c r="H362" i="11"/>
  <c r="H361" i="11"/>
  <c r="H360" i="11"/>
  <c r="H359" i="11"/>
  <c r="H358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A672" i="11" l="1"/>
  <c r="A112" i="11"/>
  <c r="A1092" i="11"/>
  <c r="A1232" i="11"/>
  <c r="A567" i="11"/>
  <c r="A1372" i="11"/>
  <c r="A392" i="11"/>
  <c r="A7" i="11"/>
  <c r="A532" i="11"/>
  <c r="A252" i="11"/>
  <c r="A322" i="11"/>
  <c r="A357" i="11"/>
  <c r="A952" i="11"/>
  <c r="A1057" i="11"/>
  <c r="A1022" i="11"/>
  <c r="A1267" i="11"/>
  <c r="A147" i="11"/>
  <c r="A42" i="11"/>
  <c r="A602" i="11"/>
  <c r="A637" i="11"/>
  <c r="A812" i="11"/>
  <c r="A182" i="11"/>
  <c r="A217" i="11"/>
  <c r="A427" i="11"/>
  <c r="A742" i="11"/>
  <c r="A777" i="11"/>
  <c r="A882" i="11"/>
  <c r="A917" i="11"/>
  <c r="A1127" i="11"/>
  <c r="A1442" i="11"/>
  <c r="A1477" i="11"/>
  <c r="A1582" i="11"/>
  <c r="A1617" i="11"/>
  <c r="A462" i="11"/>
  <c r="A497" i="11"/>
  <c r="A707" i="11"/>
  <c r="A847" i="11"/>
  <c r="A1162" i="11"/>
  <c r="A1197" i="11"/>
  <c r="A1407" i="11"/>
  <c r="A1547" i="11"/>
  <c r="A77" i="11"/>
  <c r="A287" i="11"/>
  <c r="A987" i="11"/>
  <c r="A1302" i="11"/>
  <c r="A1337" i="11"/>
  <c r="A1512" i="11"/>
  <c r="A3" i="4"/>
  <c r="G1616" i="4" l="1"/>
  <c r="F1616" i="4"/>
  <c r="E1616" i="4"/>
  <c r="D1616" i="4"/>
  <c r="C1616" i="4"/>
  <c r="B1616" i="4"/>
  <c r="A1616" i="4"/>
  <c r="G1615" i="4"/>
  <c r="F1615" i="4"/>
  <c r="E1615" i="4"/>
  <c r="D1615" i="4"/>
  <c r="C1615" i="4"/>
  <c r="B1615" i="4"/>
  <c r="A1615" i="4"/>
  <c r="C1614" i="4"/>
  <c r="B1614" i="4"/>
  <c r="A1614" i="4"/>
  <c r="G1581" i="4"/>
  <c r="F1581" i="4"/>
  <c r="E1581" i="4"/>
  <c r="D1581" i="4"/>
  <c r="C1581" i="4"/>
  <c r="B1581" i="4"/>
  <c r="A1581" i="4"/>
  <c r="G1580" i="4"/>
  <c r="F1580" i="4"/>
  <c r="E1580" i="4"/>
  <c r="D1580" i="4"/>
  <c r="C1580" i="4"/>
  <c r="B1580" i="4"/>
  <c r="A1580" i="4"/>
  <c r="C1579" i="4"/>
  <c r="B1579" i="4"/>
  <c r="A1579" i="4"/>
  <c r="G1546" i="4"/>
  <c r="F1546" i="4"/>
  <c r="E1546" i="4"/>
  <c r="D1546" i="4"/>
  <c r="C1546" i="4"/>
  <c r="B1546" i="4"/>
  <c r="A1546" i="4"/>
  <c r="G1545" i="4"/>
  <c r="F1545" i="4"/>
  <c r="E1545" i="4"/>
  <c r="D1545" i="4"/>
  <c r="C1545" i="4"/>
  <c r="B1545" i="4"/>
  <c r="A1545" i="4"/>
  <c r="C1544" i="4"/>
  <c r="B1544" i="4"/>
  <c r="A1544" i="4"/>
  <c r="G1511" i="4"/>
  <c r="F1511" i="4"/>
  <c r="E1511" i="4"/>
  <c r="D1511" i="4"/>
  <c r="C1511" i="4"/>
  <c r="B1511" i="4"/>
  <c r="A1511" i="4"/>
  <c r="G1510" i="4"/>
  <c r="F1510" i="4"/>
  <c r="E1510" i="4"/>
  <c r="D1510" i="4"/>
  <c r="C1510" i="4"/>
  <c r="B1510" i="4"/>
  <c r="A1510" i="4"/>
  <c r="C1509" i="4"/>
  <c r="B1509" i="4"/>
  <c r="A1509" i="4"/>
  <c r="G1476" i="4"/>
  <c r="F1476" i="4"/>
  <c r="E1476" i="4"/>
  <c r="D1476" i="4"/>
  <c r="C1476" i="4"/>
  <c r="B1476" i="4"/>
  <c r="A1476" i="4"/>
  <c r="G1475" i="4"/>
  <c r="F1475" i="4"/>
  <c r="E1475" i="4"/>
  <c r="D1475" i="4"/>
  <c r="C1475" i="4"/>
  <c r="B1475" i="4"/>
  <c r="A1475" i="4"/>
  <c r="C1474" i="4"/>
  <c r="B1474" i="4"/>
  <c r="A1474" i="4"/>
  <c r="G1441" i="4"/>
  <c r="F1441" i="4"/>
  <c r="E1441" i="4"/>
  <c r="D1441" i="4"/>
  <c r="C1441" i="4"/>
  <c r="B1441" i="4"/>
  <c r="A1441" i="4"/>
  <c r="G1440" i="4"/>
  <c r="F1440" i="4"/>
  <c r="E1440" i="4"/>
  <c r="D1440" i="4"/>
  <c r="C1440" i="4"/>
  <c r="B1440" i="4"/>
  <c r="A1440" i="4"/>
  <c r="C1439" i="4"/>
  <c r="B1439" i="4"/>
  <c r="A1439" i="4"/>
  <c r="G1406" i="4"/>
  <c r="F1406" i="4"/>
  <c r="E1406" i="4"/>
  <c r="D1406" i="4"/>
  <c r="C1406" i="4"/>
  <c r="B1406" i="4"/>
  <c r="A1406" i="4"/>
  <c r="G1405" i="4"/>
  <c r="F1405" i="4"/>
  <c r="E1405" i="4"/>
  <c r="D1405" i="4"/>
  <c r="C1405" i="4"/>
  <c r="B1405" i="4"/>
  <c r="A1405" i="4"/>
  <c r="C1404" i="4"/>
  <c r="B1404" i="4"/>
  <c r="A1404" i="4"/>
  <c r="G1371" i="4"/>
  <c r="F1371" i="4"/>
  <c r="E1371" i="4"/>
  <c r="D1371" i="4"/>
  <c r="C1371" i="4"/>
  <c r="B1371" i="4"/>
  <c r="A1371" i="4"/>
  <c r="G1370" i="4"/>
  <c r="F1370" i="4"/>
  <c r="E1370" i="4"/>
  <c r="D1370" i="4"/>
  <c r="C1370" i="4"/>
  <c r="B1370" i="4"/>
  <c r="A1370" i="4"/>
  <c r="C1369" i="4"/>
  <c r="B1369" i="4"/>
  <c r="A1369" i="4"/>
  <c r="G1336" i="4"/>
  <c r="F1336" i="4"/>
  <c r="E1336" i="4"/>
  <c r="D1336" i="4"/>
  <c r="C1336" i="4"/>
  <c r="B1336" i="4"/>
  <c r="A1336" i="4"/>
  <c r="G1335" i="4"/>
  <c r="F1335" i="4"/>
  <c r="E1335" i="4"/>
  <c r="D1335" i="4"/>
  <c r="C1335" i="4"/>
  <c r="B1335" i="4"/>
  <c r="A1335" i="4"/>
  <c r="C1334" i="4"/>
  <c r="B1334" i="4"/>
  <c r="A1334" i="4"/>
  <c r="G1301" i="4"/>
  <c r="F1301" i="4"/>
  <c r="E1301" i="4"/>
  <c r="D1301" i="4"/>
  <c r="C1301" i="4"/>
  <c r="B1301" i="4"/>
  <c r="A1301" i="4"/>
  <c r="G1300" i="4"/>
  <c r="F1300" i="4"/>
  <c r="E1300" i="4"/>
  <c r="D1300" i="4"/>
  <c r="C1300" i="4"/>
  <c r="B1300" i="4"/>
  <c r="A1300" i="4"/>
  <c r="C1299" i="4"/>
  <c r="B1299" i="4"/>
  <c r="A1299" i="4"/>
  <c r="G1266" i="4"/>
  <c r="F1266" i="4"/>
  <c r="E1266" i="4"/>
  <c r="D1266" i="4"/>
  <c r="C1266" i="4"/>
  <c r="B1266" i="4"/>
  <c r="A1266" i="4"/>
  <c r="G1265" i="4"/>
  <c r="F1265" i="4"/>
  <c r="E1265" i="4"/>
  <c r="D1265" i="4"/>
  <c r="C1265" i="4"/>
  <c r="B1265" i="4"/>
  <c r="A1265" i="4"/>
  <c r="C1264" i="4"/>
  <c r="B1264" i="4"/>
  <c r="A1264" i="4"/>
  <c r="G1231" i="4"/>
  <c r="F1231" i="4"/>
  <c r="E1231" i="4"/>
  <c r="D1231" i="4"/>
  <c r="C1231" i="4"/>
  <c r="B1231" i="4"/>
  <c r="A1231" i="4"/>
  <c r="G1230" i="4"/>
  <c r="F1230" i="4"/>
  <c r="E1230" i="4"/>
  <c r="D1230" i="4"/>
  <c r="C1230" i="4"/>
  <c r="B1230" i="4"/>
  <c r="A1230" i="4"/>
  <c r="C1229" i="4"/>
  <c r="B1229" i="4"/>
  <c r="A1229" i="4"/>
  <c r="G1196" i="4"/>
  <c r="F1196" i="4"/>
  <c r="E1196" i="4"/>
  <c r="D1196" i="4"/>
  <c r="C1196" i="4"/>
  <c r="B1196" i="4"/>
  <c r="A1196" i="4"/>
  <c r="G1195" i="4"/>
  <c r="F1195" i="4"/>
  <c r="E1195" i="4"/>
  <c r="D1195" i="4"/>
  <c r="C1195" i="4"/>
  <c r="B1195" i="4"/>
  <c r="A1195" i="4"/>
  <c r="C1194" i="4"/>
  <c r="B1194" i="4"/>
  <c r="A1194" i="4"/>
  <c r="G1161" i="4"/>
  <c r="F1161" i="4"/>
  <c r="E1161" i="4"/>
  <c r="D1161" i="4"/>
  <c r="C1161" i="4"/>
  <c r="B1161" i="4"/>
  <c r="A1161" i="4"/>
  <c r="G1160" i="4"/>
  <c r="F1160" i="4"/>
  <c r="E1160" i="4"/>
  <c r="D1160" i="4"/>
  <c r="C1160" i="4"/>
  <c r="B1160" i="4"/>
  <c r="A1160" i="4"/>
  <c r="C1159" i="4"/>
  <c r="B1159" i="4"/>
  <c r="A1159" i="4"/>
  <c r="G1126" i="4"/>
  <c r="F1126" i="4"/>
  <c r="E1126" i="4"/>
  <c r="D1126" i="4"/>
  <c r="C1126" i="4"/>
  <c r="B1126" i="4"/>
  <c r="A1126" i="4"/>
  <c r="G1125" i="4"/>
  <c r="F1125" i="4"/>
  <c r="E1125" i="4"/>
  <c r="D1125" i="4"/>
  <c r="C1125" i="4"/>
  <c r="B1125" i="4"/>
  <c r="A1125" i="4"/>
  <c r="C1124" i="4"/>
  <c r="B1124" i="4"/>
  <c r="A1124" i="4"/>
  <c r="G1091" i="4"/>
  <c r="F1091" i="4"/>
  <c r="E1091" i="4"/>
  <c r="D1091" i="4"/>
  <c r="C1091" i="4"/>
  <c r="B1091" i="4"/>
  <c r="A1091" i="4"/>
  <c r="G1090" i="4"/>
  <c r="F1090" i="4"/>
  <c r="E1090" i="4"/>
  <c r="D1090" i="4"/>
  <c r="C1090" i="4"/>
  <c r="B1090" i="4"/>
  <c r="A1090" i="4"/>
  <c r="C1089" i="4"/>
  <c r="B1089" i="4"/>
  <c r="A1089" i="4"/>
  <c r="G1056" i="4"/>
  <c r="F1056" i="4"/>
  <c r="E1056" i="4"/>
  <c r="D1056" i="4"/>
  <c r="C1056" i="4"/>
  <c r="B1056" i="4"/>
  <c r="A1056" i="4"/>
  <c r="G1055" i="4"/>
  <c r="F1055" i="4"/>
  <c r="E1055" i="4"/>
  <c r="D1055" i="4"/>
  <c r="C1055" i="4"/>
  <c r="B1055" i="4"/>
  <c r="A1055" i="4"/>
  <c r="C1054" i="4"/>
  <c r="B1054" i="4"/>
  <c r="A1054" i="4"/>
  <c r="G1021" i="4"/>
  <c r="F1021" i="4"/>
  <c r="E1021" i="4"/>
  <c r="D1021" i="4"/>
  <c r="C1021" i="4"/>
  <c r="B1021" i="4"/>
  <c r="A1021" i="4"/>
  <c r="G1020" i="4"/>
  <c r="F1020" i="4"/>
  <c r="E1020" i="4"/>
  <c r="D1020" i="4"/>
  <c r="C1020" i="4"/>
  <c r="B1020" i="4"/>
  <c r="A1020" i="4"/>
  <c r="C1019" i="4"/>
  <c r="B1019" i="4"/>
  <c r="A1019" i="4"/>
  <c r="G986" i="4"/>
  <c r="F986" i="4"/>
  <c r="E986" i="4"/>
  <c r="D986" i="4"/>
  <c r="C986" i="4"/>
  <c r="B986" i="4"/>
  <c r="A986" i="4"/>
  <c r="G985" i="4"/>
  <c r="F985" i="4"/>
  <c r="E985" i="4"/>
  <c r="D985" i="4"/>
  <c r="C985" i="4"/>
  <c r="B985" i="4"/>
  <c r="A985" i="4"/>
  <c r="C984" i="4"/>
  <c r="B984" i="4"/>
  <c r="A984" i="4"/>
  <c r="G951" i="4"/>
  <c r="F951" i="4"/>
  <c r="E951" i="4"/>
  <c r="D951" i="4"/>
  <c r="C951" i="4"/>
  <c r="B951" i="4"/>
  <c r="A951" i="4"/>
  <c r="G950" i="4"/>
  <c r="F950" i="4"/>
  <c r="E950" i="4"/>
  <c r="D950" i="4"/>
  <c r="C950" i="4"/>
  <c r="B950" i="4"/>
  <c r="A950" i="4"/>
  <c r="C949" i="4"/>
  <c r="B949" i="4"/>
  <c r="A949" i="4"/>
  <c r="G916" i="4"/>
  <c r="F916" i="4"/>
  <c r="E916" i="4"/>
  <c r="D916" i="4"/>
  <c r="C916" i="4"/>
  <c r="B916" i="4"/>
  <c r="A916" i="4"/>
  <c r="G915" i="4"/>
  <c r="F915" i="4"/>
  <c r="E915" i="4"/>
  <c r="D915" i="4"/>
  <c r="C915" i="4"/>
  <c r="B915" i="4"/>
  <c r="A915" i="4"/>
  <c r="C914" i="4"/>
  <c r="B914" i="4"/>
  <c r="A914" i="4"/>
  <c r="G881" i="4"/>
  <c r="F881" i="4"/>
  <c r="E881" i="4"/>
  <c r="D881" i="4"/>
  <c r="C881" i="4"/>
  <c r="B881" i="4"/>
  <c r="A881" i="4"/>
  <c r="G880" i="4"/>
  <c r="F880" i="4"/>
  <c r="E880" i="4"/>
  <c r="D880" i="4"/>
  <c r="C880" i="4"/>
  <c r="B880" i="4"/>
  <c r="A880" i="4"/>
  <c r="C879" i="4"/>
  <c r="B879" i="4"/>
  <c r="A879" i="4"/>
  <c r="G846" i="4"/>
  <c r="F846" i="4"/>
  <c r="E846" i="4"/>
  <c r="D846" i="4"/>
  <c r="C846" i="4"/>
  <c r="B846" i="4"/>
  <c r="A846" i="4"/>
  <c r="G845" i="4"/>
  <c r="F845" i="4"/>
  <c r="E845" i="4"/>
  <c r="D845" i="4"/>
  <c r="C845" i="4"/>
  <c r="B845" i="4"/>
  <c r="A845" i="4"/>
  <c r="C844" i="4"/>
  <c r="B844" i="4"/>
  <c r="A844" i="4"/>
  <c r="G811" i="4"/>
  <c r="F811" i="4"/>
  <c r="E811" i="4"/>
  <c r="D811" i="4"/>
  <c r="C811" i="4"/>
  <c r="B811" i="4"/>
  <c r="A811" i="4"/>
  <c r="G810" i="4"/>
  <c r="F810" i="4"/>
  <c r="E810" i="4"/>
  <c r="D810" i="4"/>
  <c r="C810" i="4"/>
  <c r="B810" i="4"/>
  <c r="A810" i="4"/>
  <c r="C809" i="4"/>
  <c r="B809" i="4"/>
  <c r="A809" i="4"/>
  <c r="G776" i="4"/>
  <c r="F776" i="4"/>
  <c r="E776" i="4"/>
  <c r="D776" i="4"/>
  <c r="C776" i="4"/>
  <c r="B776" i="4"/>
  <c r="A776" i="4"/>
  <c r="G775" i="4"/>
  <c r="F775" i="4"/>
  <c r="E775" i="4"/>
  <c r="D775" i="4"/>
  <c r="C775" i="4"/>
  <c r="B775" i="4"/>
  <c r="A775" i="4"/>
  <c r="C774" i="4"/>
  <c r="B774" i="4"/>
  <c r="A774" i="4"/>
  <c r="G741" i="4"/>
  <c r="F741" i="4"/>
  <c r="E741" i="4"/>
  <c r="D741" i="4"/>
  <c r="C741" i="4"/>
  <c r="B741" i="4"/>
  <c r="A741" i="4"/>
  <c r="G740" i="4"/>
  <c r="F740" i="4"/>
  <c r="E740" i="4"/>
  <c r="D740" i="4"/>
  <c r="C740" i="4"/>
  <c r="B740" i="4"/>
  <c r="A740" i="4"/>
  <c r="C739" i="4"/>
  <c r="B739" i="4"/>
  <c r="A739" i="4"/>
  <c r="G706" i="4"/>
  <c r="F706" i="4"/>
  <c r="E706" i="4"/>
  <c r="D706" i="4"/>
  <c r="C706" i="4"/>
  <c r="B706" i="4"/>
  <c r="A706" i="4"/>
  <c r="G705" i="4"/>
  <c r="F705" i="4"/>
  <c r="E705" i="4"/>
  <c r="D705" i="4"/>
  <c r="C705" i="4"/>
  <c r="B705" i="4"/>
  <c r="A705" i="4"/>
  <c r="C704" i="4"/>
  <c r="B704" i="4"/>
  <c r="A704" i="4"/>
  <c r="G671" i="4"/>
  <c r="F671" i="4"/>
  <c r="E671" i="4"/>
  <c r="D671" i="4"/>
  <c r="C671" i="4"/>
  <c r="B671" i="4"/>
  <c r="A671" i="4"/>
  <c r="G670" i="4"/>
  <c r="F670" i="4"/>
  <c r="E670" i="4"/>
  <c r="D670" i="4"/>
  <c r="C670" i="4"/>
  <c r="B670" i="4"/>
  <c r="A670" i="4"/>
  <c r="C669" i="4"/>
  <c r="B669" i="4"/>
  <c r="A669" i="4"/>
  <c r="G636" i="4"/>
  <c r="F636" i="4"/>
  <c r="E636" i="4"/>
  <c r="D636" i="4"/>
  <c r="C636" i="4"/>
  <c r="B636" i="4"/>
  <c r="A636" i="4"/>
  <c r="G635" i="4"/>
  <c r="F635" i="4"/>
  <c r="E635" i="4"/>
  <c r="D635" i="4"/>
  <c r="C635" i="4"/>
  <c r="B635" i="4"/>
  <c r="A635" i="4"/>
  <c r="C634" i="4"/>
  <c r="B634" i="4"/>
  <c r="A634" i="4"/>
  <c r="G601" i="4"/>
  <c r="F601" i="4"/>
  <c r="E601" i="4"/>
  <c r="D601" i="4"/>
  <c r="C601" i="4"/>
  <c r="B601" i="4"/>
  <c r="A601" i="4"/>
  <c r="G600" i="4"/>
  <c r="F600" i="4"/>
  <c r="E600" i="4"/>
  <c r="D600" i="4"/>
  <c r="C600" i="4"/>
  <c r="B600" i="4"/>
  <c r="A600" i="4"/>
  <c r="C599" i="4"/>
  <c r="B599" i="4"/>
  <c r="A599" i="4"/>
  <c r="G566" i="4"/>
  <c r="F566" i="4"/>
  <c r="E566" i="4"/>
  <c r="D566" i="4"/>
  <c r="C566" i="4"/>
  <c r="B566" i="4"/>
  <c r="A566" i="4"/>
  <c r="G565" i="4"/>
  <c r="F565" i="4"/>
  <c r="E565" i="4"/>
  <c r="D565" i="4"/>
  <c r="C565" i="4"/>
  <c r="B565" i="4"/>
  <c r="A565" i="4"/>
  <c r="C564" i="4"/>
  <c r="B564" i="4"/>
  <c r="A564" i="4"/>
  <c r="G531" i="4"/>
  <c r="F531" i="4"/>
  <c r="E531" i="4"/>
  <c r="D531" i="4"/>
  <c r="C531" i="4"/>
  <c r="B531" i="4"/>
  <c r="A531" i="4"/>
  <c r="G530" i="4"/>
  <c r="F530" i="4"/>
  <c r="E530" i="4"/>
  <c r="D530" i="4"/>
  <c r="C530" i="4"/>
  <c r="B530" i="4"/>
  <c r="A530" i="4"/>
  <c r="C529" i="4"/>
  <c r="B529" i="4"/>
  <c r="A529" i="4"/>
  <c r="G496" i="4"/>
  <c r="F496" i="4"/>
  <c r="E496" i="4"/>
  <c r="D496" i="4"/>
  <c r="C496" i="4"/>
  <c r="B496" i="4"/>
  <c r="A496" i="4"/>
  <c r="G495" i="4"/>
  <c r="F495" i="4"/>
  <c r="E495" i="4"/>
  <c r="D495" i="4"/>
  <c r="C495" i="4"/>
  <c r="B495" i="4"/>
  <c r="A495" i="4"/>
  <c r="C494" i="4"/>
  <c r="B494" i="4"/>
  <c r="A494" i="4"/>
  <c r="G461" i="4"/>
  <c r="F461" i="4"/>
  <c r="E461" i="4"/>
  <c r="D461" i="4"/>
  <c r="C461" i="4"/>
  <c r="B461" i="4"/>
  <c r="A461" i="4"/>
  <c r="G460" i="4"/>
  <c r="F460" i="4"/>
  <c r="E460" i="4"/>
  <c r="D460" i="4"/>
  <c r="C460" i="4"/>
  <c r="B460" i="4"/>
  <c r="A460" i="4"/>
  <c r="C459" i="4"/>
  <c r="B459" i="4"/>
  <c r="A459" i="4"/>
  <c r="G426" i="4"/>
  <c r="F426" i="4"/>
  <c r="E426" i="4"/>
  <c r="D426" i="4"/>
  <c r="C426" i="4"/>
  <c r="B426" i="4"/>
  <c r="A426" i="4"/>
  <c r="G425" i="4"/>
  <c r="F425" i="4"/>
  <c r="E425" i="4"/>
  <c r="D425" i="4"/>
  <c r="C425" i="4"/>
  <c r="B425" i="4"/>
  <c r="A425" i="4"/>
  <c r="C424" i="4"/>
  <c r="B424" i="4"/>
  <c r="A424" i="4"/>
  <c r="G391" i="4"/>
  <c r="F391" i="4"/>
  <c r="E391" i="4"/>
  <c r="D391" i="4"/>
  <c r="C391" i="4"/>
  <c r="B391" i="4"/>
  <c r="A391" i="4"/>
  <c r="G390" i="4"/>
  <c r="F390" i="4"/>
  <c r="E390" i="4"/>
  <c r="D390" i="4"/>
  <c r="C390" i="4"/>
  <c r="B390" i="4"/>
  <c r="A390" i="4"/>
  <c r="C389" i="4"/>
  <c r="B389" i="4"/>
  <c r="A389" i="4"/>
  <c r="G356" i="4"/>
  <c r="F356" i="4"/>
  <c r="E356" i="4"/>
  <c r="D356" i="4"/>
  <c r="C356" i="4"/>
  <c r="B356" i="4"/>
  <c r="A356" i="4"/>
  <c r="G355" i="4"/>
  <c r="F355" i="4"/>
  <c r="E355" i="4"/>
  <c r="D355" i="4"/>
  <c r="C355" i="4"/>
  <c r="B355" i="4"/>
  <c r="A355" i="4"/>
  <c r="C354" i="4"/>
  <c r="B354" i="4"/>
  <c r="A354" i="4"/>
  <c r="G321" i="4"/>
  <c r="F321" i="4"/>
  <c r="E321" i="4"/>
  <c r="D321" i="4"/>
  <c r="C321" i="4"/>
  <c r="B321" i="4"/>
  <c r="A321" i="4"/>
  <c r="G320" i="4"/>
  <c r="F320" i="4"/>
  <c r="E320" i="4"/>
  <c r="D320" i="4"/>
  <c r="C320" i="4"/>
  <c r="B320" i="4"/>
  <c r="A320" i="4"/>
  <c r="C319" i="4"/>
  <c r="B319" i="4"/>
  <c r="A319" i="4"/>
  <c r="G286" i="4"/>
  <c r="F286" i="4"/>
  <c r="E286" i="4"/>
  <c r="D286" i="4"/>
  <c r="C286" i="4"/>
  <c r="B286" i="4"/>
  <c r="A286" i="4"/>
  <c r="G285" i="4"/>
  <c r="F285" i="4"/>
  <c r="E285" i="4"/>
  <c r="D285" i="4"/>
  <c r="C285" i="4"/>
  <c r="B285" i="4"/>
  <c r="A285" i="4"/>
  <c r="C284" i="4"/>
  <c r="B284" i="4"/>
  <c r="A284" i="4"/>
  <c r="G251" i="4"/>
  <c r="F251" i="4"/>
  <c r="E251" i="4"/>
  <c r="D251" i="4"/>
  <c r="C251" i="4"/>
  <c r="B251" i="4"/>
  <c r="A251" i="4"/>
  <c r="G250" i="4"/>
  <c r="F250" i="4"/>
  <c r="E250" i="4"/>
  <c r="D250" i="4"/>
  <c r="C250" i="4"/>
  <c r="B250" i="4"/>
  <c r="A250" i="4"/>
  <c r="C249" i="4"/>
  <c r="B249" i="4"/>
  <c r="A249" i="4"/>
  <c r="G216" i="4"/>
  <c r="F216" i="4"/>
  <c r="E216" i="4"/>
  <c r="D216" i="4"/>
  <c r="C216" i="4"/>
  <c r="B216" i="4"/>
  <c r="A216" i="4"/>
  <c r="G215" i="4"/>
  <c r="F215" i="4"/>
  <c r="E215" i="4"/>
  <c r="D215" i="4"/>
  <c r="C215" i="4"/>
  <c r="B215" i="4"/>
  <c r="A215" i="4"/>
  <c r="C214" i="4"/>
  <c r="B214" i="4"/>
  <c r="A214" i="4"/>
  <c r="G181" i="4"/>
  <c r="F181" i="4"/>
  <c r="E181" i="4"/>
  <c r="D181" i="4"/>
  <c r="C181" i="4"/>
  <c r="B181" i="4"/>
  <c r="A181" i="4"/>
  <c r="G180" i="4"/>
  <c r="F180" i="4"/>
  <c r="E180" i="4"/>
  <c r="D180" i="4"/>
  <c r="C180" i="4"/>
  <c r="B180" i="4"/>
  <c r="A180" i="4"/>
  <c r="C179" i="4"/>
  <c r="B179" i="4"/>
  <c r="A179" i="4"/>
  <c r="G146" i="4"/>
  <c r="F146" i="4"/>
  <c r="E146" i="4"/>
  <c r="D146" i="4"/>
  <c r="C146" i="4"/>
  <c r="B146" i="4"/>
  <c r="A146" i="4"/>
  <c r="G145" i="4"/>
  <c r="F145" i="4"/>
  <c r="E145" i="4"/>
  <c r="D145" i="4"/>
  <c r="C145" i="4"/>
  <c r="B145" i="4"/>
  <c r="A145" i="4"/>
  <c r="C144" i="4"/>
  <c r="B144" i="4"/>
  <c r="A144" i="4"/>
  <c r="G111" i="4"/>
  <c r="F111" i="4"/>
  <c r="E111" i="4"/>
  <c r="D111" i="4"/>
  <c r="C111" i="4"/>
  <c r="B111" i="4"/>
  <c r="A111" i="4"/>
  <c r="G110" i="4"/>
  <c r="F110" i="4"/>
  <c r="E110" i="4"/>
  <c r="D110" i="4"/>
  <c r="C110" i="4"/>
  <c r="B110" i="4"/>
  <c r="A110" i="4"/>
  <c r="C109" i="4"/>
  <c r="B109" i="4"/>
  <c r="A109" i="4"/>
  <c r="G76" i="4"/>
  <c r="F76" i="4"/>
  <c r="E76" i="4"/>
  <c r="D76" i="4"/>
  <c r="C76" i="4"/>
  <c r="B76" i="4"/>
  <c r="A76" i="4"/>
  <c r="G75" i="4"/>
  <c r="F75" i="4"/>
  <c r="E75" i="4"/>
  <c r="D75" i="4"/>
  <c r="C75" i="4"/>
  <c r="B75" i="4"/>
  <c r="A75" i="4"/>
  <c r="C74" i="4"/>
  <c r="B74" i="4"/>
  <c r="A74" i="4"/>
  <c r="G41" i="4"/>
  <c r="F41" i="4"/>
  <c r="E41" i="4"/>
  <c r="D41" i="4"/>
  <c r="C41" i="4"/>
  <c r="B41" i="4"/>
  <c r="A41" i="4"/>
  <c r="G40" i="4"/>
  <c r="F40" i="4"/>
  <c r="E40" i="4"/>
  <c r="D40" i="4"/>
  <c r="C40" i="4"/>
  <c r="B40" i="4"/>
  <c r="A40" i="4"/>
  <c r="C39" i="4"/>
  <c r="B39" i="4"/>
  <c r="A39" i="4"/>
  <c r="H1647" i="3"/>
  <c r="H1646" i="3"/>
  <c r="H1645" i="3"/>
  <c r="H1644" i="3"/>
  <c r="H1643" i="3"/>
  <c r="H1642" i="3"/>
  <c r="H1641" i="3"/>
  <c r="H1640" i="3"/>
  <c r="H1639" i="3"/>
  <c r="B1639" i="4" s="1"/>
  <c r="H1638" i="3"/>
  <c r="H1637" i="3"/>
  <c r="H1636" i="3"/>
  <c r="H1635" i="3"/>
  <c r="B1635" i="4" s="1"/>
  <c r="H1634" i="3"/>
  <c r="H1633" i="3"/>
  <c r="H1632" i="3"/>
  <c r="H1631" i="3"/>
  <c r="B1631" i="4" s="1"/>
  <c r="H1630" i="3"/>
  <c r="H1629" i="3"/>
  <c r="H1628" i="3"/>
  <c r="H1627" i="3"/>
  <c r="B1627" i="4" s="1"/>
  <c r="H1626" i="3"/>
  <c r="H1625" i="3"/>
  <c r="H1624" i="3"/>
  <c r="H1623" i="3"/>
  <c r="B1623" i="4" s="1"/>
  <c r="H1622" i="3"/>
  <c r="H1621" i="3"/>
  <c r="H1620" i="3"/>
  <c r="H1619" i="3"/>
  <c r="H1618" i="3"/>
  <c r="H1612" i="3"/>
  <c r="H1611" i="3"/>
  <c r="H1610" i="3"/>
  <c r="H1609" i="3"/>
  <c r="H1608" i="3"/>
  <c r="H1607" i="3"/>
  <c r="H1606" i="3"/>
  <c r="B1606" i="4" s="1"/>
  <c r="H1605" i="3"/>
  <c r="H1604" i="3"/>
  <c r="H1603" i="3"/>
  <c r="H1602" i="3"/>
  <c r="B1602" i="4" s="1"/>
  <c r="H1601" i="3"/>
  <c r="H1600" i="3"/>
  <c r="H1599" i="3"/>
  <c r="H1598" i="3"/>
  <c r="H1597" i="3"/>
  <c r="H1596" i="3"/>
  <c r="H1595" i="3"/>
  <c r="H1594" i="3"/>
  <c r="H1593" i="3"/>
  <c r="H1592" i="3"/>
  <c r="H1591" i="3"/>
  <c r="H1590" i="3"/>
  <c r="B1590" i="4" s="1"/>
  <c r="H1589" i="3"/>
  <c r="H1588" i="3"/>
  <c r="H1587" i="3"/>
  <c r="H1586" i="3"/>
  <c r="B1586" i="4" s="1"/>
  <c r="H1585" i="3"/>
  <c r="H1584" i="3"/>
  <c r="H1583" i="3"/>
  <c r="H1577" i="3"/>
  <c r="H1576" i="3"/>
  <c r="H1575" i="3"/>
  <c r="H1574" i="3"/>
  <c r="H1573" i="3"/>
  <c r="H1572" i="3"/>
  <c r="H1571" i="3"/>
  <c r="H1570" i="3"/>
  <c r="H1569" i="3"/>
  <c r="B1569" i="4" s="1"/>
  <c r="H1568" i="3"/>
  <c r="H1567" i="3"/>
  <c r="H1566" i="3"/>
  <c r="H1565" i="3"/>
  <c r="H1564" i="3"/>
  <c r="H1563" i="3"/>
  <c r="H1562" i="3"/>
  <c r="H1561" i="3"/>
  <c r="H1560" i="3"/>
  <c r="H1559" i="3"/>
  <c r="H1558" i="3"/>
  <c r="H1557" i="3"/>
  <c r="H1556" i="3"/>
  <c r="H1555" i="3"/>
  <c r="H1554" i="3"/>
  <c r="H1553" i="3"/>
  <c r="B1553" i="4" s="1"/>
  <c r="H1552" i="3"/>
  <c r="H1551" i="3"/>
  <c r="H1550" i="3"/>
  <c r="H1549" i="3"/>
  <c r="H1548" i="3"/>
  <c r="H1542" i="3"/>
  <c r="H1541" i="3"/>
  <c r="H1540" i="3"/>
  <c r="H1539" i="3"/>
  <c r="H1538" i="3"/>
  <c r="H1537" i="3"/>
  <c r="H1536" i="3"/>
  <c r="B1536" i="4" s="1"/>
  <c r="H1535" i="3"/>
  <c r="H1534" i="3"/>
  <c r="B1534" i="4" s="1"/>
  <c r="H1533" i="3"/>
  <c r="H1532" i="3"/>
  <c r="B1532" i="4" s="1"/>
  <c r="H1531" i="3"/>
  <c r="H1530" i="3"/>
  <c r="H1529" i="3"/>
  <c r="H1528" i="3"/>
  <c r="B1528" i="4" s="1"/>
  <c r="H1527" i="3"/>
  <c r="H1526" i="3"/>
  <c r="H1525" i="3"/>
  <c r="H1524" i="3"/>
  <c r="B1524" i="4" s="1"/>
  <c r="H1523" i="3"/>
  <c r="H1522" i="3"/>
  <c r="H1521" i="3"/>
  <c r="H1520" i="3"/>
  <c r="B1520" i="4" s="1"/>
  <c r="H1519" i="3"/>
  <c r="H1518" i="3"/>
  <c r="H1517" i="3"/>
  <c r="H1516" i="3"/>
  <c r="B1516" i="4" s="1"/>
  <c r="H1515" i="3"/>
  <c r="H1514" i="3"/>
  <c r="H1513" i="3"/>
  <c r="H1507" i="3"/>
  <c r="H1506" i="3"/>
  <c r="H1505" i="3"/>
  <c r="H1504" i="3"/>
  <c r="H1503" i="3"/>
  <c r="H1502" i="3"/>
  <c r="H1501" i="3"/>
  <c r="H1500" i="3"/>
  <c r="H1499" i="3"/>
  <c r="B1499" i="4" s="1"/>
  <c r="H1498" i="3"/>
  <c r="H1497" i="3"/>
  <c r="H1496" i="3"/>
  <c r="H1495" i="3"/>
  <c r="B1495" i="4" s="1"/>
  <c r="H1494" i="3"/>
  <c r="H1493" i="3"/>
  <c r="H1492" i="3"/>
  <c r="H1491" i="3"/>
  <c r="H1490" i="3"/>
  <c r="H1489" i="3"/>
  <c r="H1488" i="3"/>
  <c r="H1487" i="3"/>
  <c r="B1487" i="4" s="1"/>
  <c r="H1486" i="3"/>
  <c r="H1485" i="3"/>
  <c r="H1484" i="3"/>
  <c r="H1483" i="3"/>
  <c r="H1482" i="3"/>
  <c r="H1481" i="3"/>
  <c r="H1480" i="3"/>
  <c r="H1479" i="3"/>
  <c r="H1478" i="3"/>
  <c r="H1472" i="3"/>
  <c r="H1471" i="3"/>
  <c r="H1470" i="3"/>
  <c r="H1469" i="3"/>
  <c r="H1468" i="3"/>
  <c r="H1467" i="3"/>
  <c r="H1466" i="3"/>
  <c r="B1466" i="4" s="1"/>
  <c r="H1465" i="3"/>
  <c r="H1464" i="3"/>
  <c r="H1463" i="3"/>
  <c r="H1462" i="3"/>
  <c r="B1462" i="4" s="1"/>
  <c r="H1461" i="3"/>
  <c r="H1460" i="3"/>
  <c r="H1459" i="3"/>
  <c r="H1458" i="3"/>
  <c r="B1458" i="4" s="1"/>
  <c r="H1457" i="3"/>
  <c r="H1456" i="3"/>
  <c r="H1455" i="3"/>
  <c r="H1454" i="3"/>
  <c r="H1453" i="3"/>
  <c r="H1452" i="3"/>
  <c r="H1451" i="3"/>
  <c r="H1450" i="3"/>
  <c r="H1449" i="3"/>
  <c r="H1448" i="3"/>
  <c r="H1447" i="3"/>
  <c r="H1446" i="3"/>
  <c r="B1446" i="4" s="1"/>
  <c r="H1445" i="3"/>
  <c r="H1444" i="3"/>
  <c r="H1443" i="3"/>
  <c r="H1437" i="3"/>
  <c r="H1436" i="3"/>
  <c r="H1435" i="3"/>
  <c r="H1434" i="3"/>
  <c r="H1433" i="3"/>
  <c r="H1432" i="3"/>
  <c r="H1431" i="3"/>
  <c r="H1430" i="3"/>
  <c r="H1429" i="3"/>
  <c r="B1429" i="4" s="1"/>
  <c r="H1428" i="3"/>
  <c r="H1427" i="3"/>
  <c r="H1426" i="3"/>
  <c r="H1425" i="3"/>
  <c r="H1424" i="3"/>
  <c r="H1423" i="3"/>
  <c r="H1422" i="3"/>
  <c r="H1421" i="3"/>
  <c r="B1421" i="4" s="1"/>
  <c r="H1420" i="3"/>
  <c r="H1419" i="3"/>
  <c r="H1418" i="3"/>
  <c r="H1417" i="3"/>
  <c r="H1416" i="3"/>
  <c r="H1415" i="3"/>
  <c r="H1414" i="3"/>
  <c r="H1413" i="3"/>
  <c r="H1412" i="3"/>
  <c r="H1411" i="3"/>
  <c r="H1410" i="3"/>
  <c r="H1409" i="3"/>
  <c r="H1408" i="3"/>
  <c r="B1408" i="4" s="1"/>
  <c r="H1402" i="3"/>
  <c r="H1401" i="3"/>
  <c r="H1400" i="3"/>
  <c r="H1399" i="3"/>
  <c r="H1398" i="3"/>
  <c r="H1397" i="3"/>
  <c r="H1396" i="3"/>
  <c r="B1396" i="4" s="1"/>
  <c r="H1395" i="3"/>
  <c r="H1394" i="3"/>
  <c r="H1393" i="3"/>
  <c r="H1392" i="3"/>
  <c r="B1392" i="4" s="1"/>
  <c r="H1391" i="3"/>
  <c r="B1391" i="4" s="1"/>
  <c r="H1390" i="3"/>
  <c r="H1389" i="3"/>
  <c r="H1388" i="3"/>
  <c r="B1388" i="4" s="1"/>
  <c r="H1387" i="3"/>
  <c r="H1386" i="3"/>
  <c r="H1385" i="3"/>
  <c r="H1384" i="3"/>
  <c r="B1384" i="4" s="1"/>
  <c r="H1383" i="3"/>
  <c r="H1382" i="3"/>
  <c r="H1381" i="3"/>
  <c r="H1380" i="3"/>
  <c r="B1380" i="4" s="1"/>
  <c r="H1379" i="3"/>
  <c r="H1378" i="3"/>
  <c r="H1377" i="3"/>
  <c r="H1376" i="3"/>
  <c r="B1376" i="4" s="1"/>
  <c r="H1375" i="3"/>
  <c r="H1374" i="3"/>
  <c r="H1373" i="3"/>
  <c r="H1367" i="3"/>
  <c r="H1366" i="3"/>
  <c r="H1365" i="3"/>
  <c r="H1364" i="3"/>
  <c r="H1363" i="3"/>
  <c r="H1362" i="3"/>
  <c r="H1361" i="3"/>
  <c r="H1360" i="3"/>
  <c r="H1359" i="3"/>
  <c r="B1359" i="4" s="1"/>
  <c r="H1358" i="3"/>
  <c r="H1357" i="3"/>
  <c r="H1356" i="3"/>
  <c r="H1355" i="3"/>
  <c r="B1355" i="4" s="1"/>
  <c r="H1354" i="3"/>
  <c r="H1353" i="3"/>
  <c r="H1352" i="3"/>
  <c r="H1351" i="3"/>
  <c r="B1351" i="4" s="1"/>
  <c r="H1350" i="3"/>
  <c r="B1350" i="4" s="1"/>
  <c r="H1349" i="3"/>
  <c r="H1348" i="3"/>
  <c r="H1347" i="3"/>
  <c r="B1347" i="4" s="1"/>
  <c r="H1346" i="3"/>
  <c r="H1345" i="3"/>
  <c r="H1344" i="3"/>
  <c r="H1343" i="3"/>
  <c r="B1343" i="4" s="1"/>
  <c r="H1342" i="3"/>
  <c r="H1341" i="3"/>
  <c r="H1340" i="3"/>
  <c r="H1339" i="3"/>
  <c r="B1339" i="4" s="1"/>
  <c r="H1338" i="3"/>
  <c r="H1332" i="3"/>
  <c r="H1331" i="3"/>
  <c r="H1330" i="3"/>
  <c r="H1329" i="3"/>
  <c r="H1328" i="3"/>
  <c r="H1327" i="3"/>
  <c r="H1326" i="3"/>
  <c r="B1326" i="4" s="1"/>
  <c r="H1325" i="3"/>
  <c r="H1324" i="3"/>
  <c r="H1323" i="3"/>
  <c r="H1322" i="3"/>
  <c r="B1322" i="4" s="1"/>
  <c r="H1321" i="3"/>
  <c r="H1320" i="3"/>
  <c r="H1319" i="3"/>
  <c r="H1318" i="3"/>
  <c r="B1318" i="4" s="1"/>
  <c r="H1317" i="3"/>
  <c r="H1316" i="3"/>
  <c r="H1315" i="3"/>
  <c r="H1314" i="3"/>
  <c r="H1313" i="3"/>
  <c r="H1312" i="3"/>
  <c r="H1311" i="3"/>
  <c r="H1310" i="3"/>
  <c r="B1310" i="4" s="1"/>
  <c r="H1309" i="3"/>
  <c r="H1308" i="3"/>
  <c r="H1307" i="3"/>
  <c r="H1306" i="3"/>
  <c r="B1306" i="4" s="1"/>
  <c r="H1305" i="3"/>
  <c r="H1304" i="3"/>
  <c r="B1304" i="4" s="1"/>
  <c r="H1303" i="3"/>
  <c r="H1297" i="3"/>
  <c r="H1296" i="3"/>
  <c r="H1295" i="3"/>
  <c r="H1294" i="3"/>
  <c r="H1293" i="3"/>
  <c r="H1292" i="3"/>
  <c r="H1291" i="3"/>
  <c r="H1290" i="3"/>
  <c r="H1289" i="3"/>
  <c r="H1288" i="3"/>
  <c r="H1287" i="3"/>
  <c r="H1286" i="3"/>
  <c r="H1285" i="3"/>
  <c r="H1284" i="3"/>
  <c r="H1283" i="3"/>
  <c r="H1282" i="3"/>
  <c r="H1281" i="3"/>
  <c r="B1281" i="4" s="1"/>
  <c r="H1280" i="3"/>
  <c r="H1279" i="3"/>
  <c r="H1278" i="3"/>
  <c r="H1277" i="3"/>
  <c r="H1276" i="3"/>
  <c r="H1275" i="3"/>
  <c r="H1274" i="3"/>
  <c r="H1273" i="3"/>
  <c r="B1273" i="4" s="1"/>
  <c r="H1272" i="3"/>
  <c r="H1271" i="3"/>
  <c r="H1270" i="3"/>
  <c r="H1269" i="3"/>
  <c r="H1268" i="3"/>
  <c r="H1262" i="3"/>
  <c r="H1261" i="3"/>
  <c r="H1260" i="3"/>
  <c r="H1259" i="3"/>
  <c r="H1258" i="3"/>
  <c r="H1257" i="3"/>
  <c r="H1256" i="3"/>
  <c r="B1256" i="4" s="1"/>
  <c r="H1255" i="3"/>
  <c r="H1254" i="3"/>
  <c r="H1253" i="3"/>
  <c r="H1252" i="3"/>
  <c r="B1252" i="4" s="1"/>
  <c r="H1251" i="3"/>
  <c r="H1250" i="3"/>
  <c r="H1249" i="3"/>
  <c r="H1248" i="3"/>
  <c r="B1248" i="4" s="1"/>
  <c r="H1247" i="3"/>
  <c r="H1246" i="3"/>
  <c r="H1245" i="3"/>
  <c r="H1244" i="3"/>
  <c r="B1244" i="4" s="1"/>
  <c r="H1243" i="3"/>
  <c r="H1242" i="3"/>
  <c r="H1241" i="3"/>
  <c r="H1240" i="3"/>
  <c r="B1240" i="4" s="1"/>
  <c r="H1239" i="3"/>
  <c r="H1238" i="3"/>
  <c r="H1237" i="3"/>
  <c r="H1236" i="3"/>
  <c r="B1236" i="4" s="1"/>
  <c r="H1235" i="3"/>
  <c r="H1234" i="3"/>
  <c r="H1233" i="3"/>
  <c r="B1233" i="4" s="1"/>
  <c r="H1227" i="3"/>
  <c r="H1226" i="3"/>
  <c r="H1225" i="3"/>
  <c r="H1224" i="3"/>
  <c r="H1223" i="3"/>
  <c r="H1222" i="3"/>
  <c r="H1221" i="3"/>
  <c r="H1220" i="3"/>
  <c r="H1219" i="3"/>
  <c r="B1219" i="4" s="1"/>
  <c r="H1218" i="3"/>
  <c r="H1217" i="3"/>
  <c r="H1216" i="3"/>
  <c r="H1215" i="3"/>
  <c r="B1215" i="4" s="1"/>
  <c r="H1214" i="3"/>
  <c r="H1213" i="3"/>
  <c r="H1212" i="3"/>
  <c r="H1211" i="3"/>
  <c r="B1211" i="4" s="1"/>
  <c r="H1210" i="3"/>
  <c r="H1209" i="3"/>
  <c r="H1208" i="3"/>
  <c r="H1207" i="3"/>
  <c r="H1206" i="3"/>
  <c r="H1205" i="3"/>
  <c r="H1204" i="3"/>
  <c r="H1203" i="3"/>
  <c r="B1203" i="4" s="1"/>
  <c r="H1202" i="3"/>
  <c r="H1201" i="3"/>
  <c r="H1200" i="3"/>
  <c r="H1199" i="3"/>
  <c r="B1199" i="4" s="1"/>
  <c r="H1198" i="3"/>
  <c r="H1192" i="3"/>
  <c r="H1191" i="3"/>
  <c r="H1190" i="3"/>
  <c r="H1189" i="3"/>
  <c r="H1188" i="3"/>
  <c r="H1187" i="3"/>
  <c r="H1186" i="3"/>
  <c r="B1186" i="4" s="1"/>
  <c r="H1185" i="3"/>
  <c r="H1184" i="3"/>
  <c r="H1183" i="3"/>
  <c r="H1182" i="3"/>
  <c r="B1182" i="4" s="1"/>
  <c r="H1181" i="3"/>
  <c r="H1180" i="3"/>
  <c r="H1179" i="3"/>
  <c r="H1178" i="3"/>
  <c r="B1178" i="4" s="1"/>
  <c r="H1177" i="3"/>
  <c r="H1176" i="3"/>
  <c r="H1175" i="3"/>
  <c r="H1174" i="3"/>
  <c r="B1174" i="4" s="1"/>
  <c r="H1173" i="3"/>
  <c r="H1172" i="3"/>
  <c r="B1172" i="4" s="1"/>
  <c r="H1171" i="3"/>
  <c r="H1170" i="3"/>
  <c r="B1170" i="4" s="1"/>
  <c r="H1169" i="3"/>
  <c r="H1168" i="3"/>
  <c r="H1167" i="3"/>
  <c r="H1166" i="3"/>
  <c r="B1166" i="4" s="1"/>
  <c r="H1165" i="3"/>
  <c r="H1164" i="3"/>
  <c r="H1163" i="3"/>
  <c r="H1157" i="3"/>
  <c r="H1156" i="3"/>
  <c r="H1155" i="3"/>
  <c r="H1154" i="3"/>
  <c r="H1153" i="3"/>
  <c r="H1152" i="3"/>
  <c r="H1151" i="3"/>
  <c r="H1150" i="3"/>
  <c r="H1149" i="3"/>
  <c r="H1148" i="3"/>
  <c r="H1147" i="3"/>
  <c r="H1146" i="3"/>
  <c r="H1145" i="3"/>
  <c r="B1145" i="4" s="1"/>
  <c r="H1144" i="3"/>
  <c r="H1143" i="3"/>
  <c r="H1142" i="3"/>
  <c r="H1141" i="3"/>
  <c r="B1141" i="4" s="1"/>
  <c r="H1140" i="3"/>
  <c r="H1139" i="3"/>
  <c r="B1139" i="4" s="1"/>
  <c r="H1138" i="3"/>
  <c r="H1137" i="3"/>
  <c r="B1137" i="4" s="1"/>
  <c r="H1136" i="3"/>
  <c r="H1135" i="3"/>
  <c r="H1134" i="3"/>
  <c r="H1133" i="3"/>
  <c r="H1132" i="3"/>
  <c r="H1131" i="3"/>
  <c r="B1131" i="4" s="1"/>
  <c r="H1130" i="3"/>
  <c r="H1129" i="3"/>
  <c r="B1129" i="4" s="1"/>
  <c r="H1128" i="3"/>
  <c r="H1122" i="3"/>
  <c r="H1121" i="3"/>
  <c r="H1120" i="3"/>
  <c r="H1119" i="3"/>
  <c r="H1118" i="3"/>
  <c r="H1117" i="3"/>
  <c r="H1116" i="3"/>
  <c r="H1115" i="3"/>
  <c r="H1114" i="3"/>
  <c r="H1113" i="3"/>
  <c r="H1112" i="3"/>
  <c r="B1112" i="4" s="1"/>
  <c r="H1111" i="3"/>
  <c r="H1110" i="3"/>
  <c r="H1109" i="3"/>
  <c r="H1108" i="3"/>
  <c r="B1108" i="4" s="1"/>
  <c r="H1107" i="3"/>
  <c r="H1106" i="3"/>
  <c r="H1105" i="3"/>
  <c r="H1104" i="3"/>
  <c r="B1104" i="4" s="1"/>
  <c r="H1103" i="3"/>
  <c r="H1102" i="3"/>
  <c r="H1101" i="3"/>
  <c r="H1100" i="3"/>
  <c r="H1099" i="3"/>
  <c r="H1098" i="3"/>
  <c r="H1097" i="3"/>
  <c r="H1096" i="3"/>
  <c r="B1096" i="4" s="1"/>
  <c r="H1095" i="3"/>
  <c r="H1094" i="3"/>
  <c r="H1093" i="3"/>
  <c r="H1087" i="3"/>
  <c r="H1086" i="3"/>
  <c r="H1085" i="3"/>
  <c r="H1084" i="3"/>
  <c r="H1083" i="3"/>
  <c r="H1082" i="3"/>
  <c r="H1081" i="3"/>
  <c r="H1080" i="3"/>
  <c r="H1079" i="3"/>
  <c r="B1079" i="4" s="1"/>
  <c r="H1078" i="3"/>
  <c r="H1077" i="3"/>
  <c r="H1076" i="3"/>
  <c r="H1075" i="3"/>
  <c r="B1075" i="4" s="1"/>
  <c r="H1074" i="3"/>
  <c r="H1073" i="3"/>
  <c r="H1072" i="3"/>
  <c r="H1071" i="3"/>
  <c r="B1071" i="4" s="1"/>
  <c r="H1070" i="3"/>
  <c r="H1069" i="3"/>
  <c r="H1068" i="3"/>
  <c r="H1067" i="3"/>
  <c r="B1067" i="4" s="1"/>
  <c r="H1066" i="3"/>
  <c r="H1065" i="3"/>
  <c r="H1064" i="3"/>
  <c r="H1063" i="3"/>
  <c r="B1063" i="4" s="1"/>
  <c r="H1062" i="3"/>
  <c r="H1061" i="3"/>
  <c r="H1060" i="3"/>
  <c r="H1059" i="3"/>
  <c r="B1059" i="4" s="1"/>
  <c r="H1058" i="3"/>
  <c r="H1052" i="3"/>
  <c r="H1051" i="3"/>
  <c r="H1050" i="3"/>
  <c r="H1049" i="3"/>
  <c r="H1048" i="3"/>
  <c r="H1047" i="3"/>
  <c r="H1046" i="3"/>
  <c r="B1046" i="4" s="1"/>
  <c r="H1045" i="3"/>
  <c r="H1044" i="3"/>
  <c r="H1043" i="3"/>
  <c r="H1042" i="3"/>
  <c r="B1042" i="4" s="1"/>
  <c r="H1041" i="3"/>
  <c r="B1041" i="4" s="1"/>
  <c r="H1040" i="3"/>
  <c r="H1039" i="3"/>
  <c r="H1038" i="3"/>
  <c r="B1038" i="4" s="1"/>
  <c r="H1037" i="3"/>
  <c r="H1036" i="3"/>
  <c r="H1035" i="3"/>
  <c r="H1034" i="3"/>
  <c r="B1034" i="4" s="1"/>
  <c r="H1033" i="3"/>
  <c r="H1032" i="3"/>
  <c r="H1031" i="3"/>
  <c r="H1030" i="3"/>
  <c r="B1030" i="4" s="1"/>
  <c r="H1029" i="3"/>
  <c r="H1028" i="3"/>
  <c r="H1027" i="3"/>
  <c r="H1026" i="3"/>
  <c r="B1026" i="4" s="1"/>
  <c r="H1025" i="3"/>
  <c r="H1024" i="3"/>
  <c r="H1023" i="3"/>
  <c r="H1017" i="3"/>
  <c r="H1016" i="3"/>
  <c r="H1015" i="3"/>
  <c r="H1014" i="3"/>
  <c r="H1013" i="3"/>
  <c r="H1012" i="3"/>
  <c r="H1011" i="3"/>
  <c r="H1010" i="3"/>
  <c r="H1009" i="3"/>
  <c r="H1008" i="3"/>
  <c r="H1007" i="3"/>
  <c r="H1006" i="3"/>
  <c r="H1005" i="3"/>
  <c r="B1005" i="4" s="1"/>
  <c r="H1004" i="3"/>
  <c r="H1003" i="3"/>
  <c r="H1002" i="3"/>
  <c r="H1001" i="3"/>
  <c r="H1000" i="3"/>
  <c r="H999" i="3"/>
  <c r="B999" i="4" s="1"/>
  <c r="H998" i="3"/>
  <c r="H997" i="3"/>
  <c r="B997" i="4" s="1"/>
  <c r="H996" i="3"/>
  <c r="H995" i="3"/>
  <c r="H994" i="3"/>
  <c r="H993" i="3"/>
  <c r="H992" i="3"/>
  <c r="H991" i="3"/>
  <c r="H990" i="3"/>
  <c r="H989" i="3"/>
  <c r="B989" i="4" s="1"/>
  <c r="H988" i="3"/>
  <c r="H982" i="3"/>
  <c r="H981" i="3"/>
  <c r="H980" i="3"/>
  <c r="H979" i="3"/>
  <c r="H978" i="3"/>
  <c r="H977" i="3"/>
  <c r="H976" i="3"/>
  <c r="B976" i="4" s="1"/>
  <c r="H975" i="3"/>
  <c r="H974" i="3"/>
  <c r="H973" i="3"/>
  <c r="H972" i="3"/>
  <c r="B972" i="4" s="1"/>
  <c r="H971" i="3"/>
  <c r="H970" i="3"/>
  <c r="H969" i="3"/>
  <c r="H968" i="3"/>
  <c r="H967" i="3"/>
  <c r="B967" i="4" s="1"/>
  <c r="H966" i="3"/>
  <c r="B966" i="4" s="1"/>
  <c r="H965" i="3"/>
  <c r="H964" i="3"/>
  <c r="B964" i="4" s="1"/>
  <c r="H963" i="3"/>
  <c r="H962" i="3"/>
  <c r="H961" i="3"/>
  <c r="H960" i="3"/>
  <c r="B960" i="4" s="1"/>
  <c r="H959" i="3"/>
  <c r="B959" i="4" s="1"/>
  <c r="H958" i="3"/>
  <c r="H957" i="3"/>
  <c r="H956" i="3"/>
  <c r="B956" i="4" s="1"/>
  <c r="H955" i="3"/>
  <c r="H954" i="3"/>
  <c r="H953" i="3"/>
  <c r="H947" i="3"/>
  <c r="H946" i="3"/>
  <c r="H945" i="3"/>
  <c r="H944" i="3"/>
  <c r="H943" i="3"/>
  <c r="H942" i="3"/>
  <c r="H941" i="3"/>
  <c r="H940" i="3"/>
  <c r="H939" i="3"/>
  <c r="B939" i="4" s="1"/>
  <c r="H938" i="3"/>
  <c r="H937" i="3"/>
  <c r="H936" i="3"/>
  <c r="B936" i="4" s="1"/>
  <c r="H935" i="3"/>
  <c r="B935" i="4" s="1"/>
  <c r="H934" i="3"/>
  <c r="H933" i="3"/>
  <c r="H932" i="3"/>
  <c r="H931" i="3"/>
  <c r="B931" i="4" s="1"/>
  <c r="H930" i="3"/>
  <c r="H929" i="3"/>
  <c r="H928" i="3"/>
  <c r="H927" i="3"/>
  <c r="B927" i="4" s="1"/>
  <c r="H926" i="3"/>
  <c r="H925" i="3"/>
  <c r="H924" i="3"/>
  <c r="H923" i="3"/>
  <c r="B923" i="4" s="1"/>
  <c r="H922" i="3"/>
  <c r="H921" i="3"/>
  <c r="H920" i="3"/>
  <c r="H919" i="3"/>
  <c r="B919" i="4" s="1"/>
  <c r="H918" i="3"/>
  <c r="H912" i="3"/>
  <c r="H911" i="3"/>
  <c r="H910" i="3"/>
  <c r="H909" i="3"/>
  <c r="H908" i="3"/>
  <c r="H907" i="3"/>
  <c r="H906" i="3"/>
  <c r="B906" i="4" s="1"/>
  <c r="H905" i="3"/>
  <c r="H904" i="3"/>
  <c r="H903" i="3"/>
  <c r="H902" i="3"/>
  <c r="B902" i="4" s="1"/>
  <c r="H901" i="3"/>
  <c r="H900" i="3"/>
  <c r="H899" i="3"/>
  <c r="H898" i="3"/>
  <c r="B898" i="4" s="1"/>
  <c r="H897" i="3"/>
  <c r="H896" i="3"/>
  <c r="H895" i="3"/>
  <c r="B895" i="4" s="1"/>
  <c r="H894" i="3"/>
  <c r="B894" i="4" s="1"/>
  <c r="H893" i="3"/>
  <c r="H892" i="3"/>
  <c r="H891" i="3"/>
  <c r="B891" i="4" s="1"/>
  <c r="H890" i="3"/>
  <c r="B890" i="4" s="1"/>
  <c r="H889" i="3"/>
  <c r="H888" i="3"/>
  <c r="H887" i="3"/>
  <c r="H886" i="3"/>
  <c r="B886" i="4" s="1"/>
  <c r="H885" i="3"/>
  <c r="H884" i="3"/>
  <c r="H883" i="3"/>
  <c r="H877" i="3"/>
  <c r="H876" i="3"/>
  <c r="H875" i="3"/>
  <c r="H874" i="3"/>
  <c r="H873" i="3"/>
  <c r="H872" i="3"/>
  <c r="H871" i="3"/>
  <c r="H870" i="3"/>
  <c r="H869" i="3"/>
  <c r="H868" i="3"/>
  <c r="H867" i="3"/>
  <c r="B867" i="4" s="1"/>
  <c r="H866" i="3"/>
  <c r="H865" i="3"/>
  <c r="B865" i="4" s="1"/>
  <c r="H864" i="3"/>
  <c r="H863" i="3"/>
  <c r="H862" i="3"/>
  <c r="H861" i="3"/>
  <c r="H860" i="3"/>
  <c r="H859" i="3"/>
  <c r="H858" i="3"/>
  <c r="H857" i="3"/>
  <c r="B857" i="4" s="1"/>
  <c r="H856" i="3"/>
  <c r="H855" i="3"/>
  <c r="H854" i="3"/>
  <c r="H853" i="3"/>
  <c r="H852" i="3"/>
  <c r="H851" i="3"/>
  <c r="H850" i="3"/>
  <c r="H849" i="3"/>
  <c r="B849" i="4" s="1"/>
  <c r="H848" i="3"/>
  <c r="H842" i="3"/>
  <c r="H841" i="3"/>
  <c r="H840" i="3"/>
  <c r="H839" i="3"/>
  <c r="H838" i="3"/>
  <c r="H837" i="3"/>
  <c r="H836" i="3"/>
  <c r="H835" i="3"/>
  <c r="B835" i="4" s="1"/>
  <c r="H834" i="3"/>
  <c r="H833" i="3"/>
  <c r="H832" i="3"/>
  <c r="B832" i="4" s="1"/>
  <c r="H831" i="3"/>
  <c r="H830" i="3"/>
  <c r="H829" i="3"/>
  <c r="H828" i="3"/>
  <c r="B828" i="4" s="1"/>
  <c r="H827" i="3"/>
  <c r="H826" i="3"/>
  <c r="H825" i="3"/>
  <c r="H824" i="3"/>
  <c r="B824" i="4" s="1"/>
  <c r="H823" i="3"/>
  <c r="H822" i="3"/>
  <c r="H821" i="3"/>
  <c r="H820" i="3"/>
  <c r="H819" i="3"/>
  <c r="H818" i="3"/>
  <c r="B818" i="4" s="1"/>
  <c r="H817" i="3"/>
  <c r="H816" i="3"/>
  <c r="B816" i="4" s="1"/>
  <c r="H815" i="3"/>
  <c r="H814" i="3"/>
  <c r="H813" i="3"/>
  <c r="H807" i="3"/>
  <c r="H806" i="3"/>
  <c r="H805" i="3"/>
  <c r="H804" i="3"/>
  <c r="H803" i="3"/>
  <c r="H802" i="3"/>
  <c r="H801" i="3"/>
  <c r="H800" i="3"/>
  <c r="H799" i="3"/>
  <c r="B799" i="4" s="1"/>
  <c r="H798" i="3"/>
  <c r="H797" i="3"/>
  <c r="H796" i="3"/>
  <c r="H795" i="3"/>
  <c r="B795" i="4" s="1"/>
  <c r="H794" i="3"/>
  <c r="H793" i="3"/>
  <c r="H792" i="3"/>
  <c r="H791" i="3"/>
  <c r="B791" i="4" s="1"/>
  <c r="H790" i="3"/>
  <c r="H789" i="3"/>
  <c r="H788" i="3"/>
  <c r="B788" i="4" s="1"/>
  <c r="H787" i="3"/>
  <c r="B787" i="4" s="1"/>
  <c r="H786" i="3"/>
  <c r="H785" i="3"/>
  <c r="H784" i="3"/>
  <c r="H783" i="3"/>
  <c r="B783" i="4" s="1"/>
  <c r="H782" i="3"/>
  <c r="H781" i="3"/>
  <c r="H780" i="3"/>
  <c r="H779" i="3"/>
  <c r="B779" i="4" s="1"/>
  <c r="H778" i="3"/>
  <c r="H772" i="3"/>
  <c r="H771" i="3"/>
  <c r="H770" i="3"/>
  <c r="H769" i="3"/>
  <c r="H768" i="3"/>
  <c r="H767" i="3"/>
  <c r="H766" i="3"/>
  <c r="B766" i="4" s="1"/>
  <c r="H765" i="3"/>
  <c r="H764" i="3"/>
  <c r="H763" i="3"/>
  <c r="H762" i="3"/>
  <c r="B762" i="4" s="1"/>
  <c r="H761" i="3"/>
  <c r="H760" i="3"/>
  <c r="H759" i="3"/>
  <c r="H758" i="3"/>
  <c r="B758" i="4" s="1"/>
  <c r="H757" i="3"/>
  <c r="H756" i="3"/>
  <c r="B756" i="4" s="1"/>
  <c r="H755" i="3"/>
  <c r="H754" i="3"/>
  <c r="B754" i="4" s="1"/>
  <c r="H753" i="3"/>
  <c r="H752" i="3"/>
  <c r="B752" i="4" s="1"/>
  <c r="H751" i="3"/>
  <c r="H750" i="3"/>
  <c r="B750" i="4" s="1"/>
  <c r="H749" i="3"/>
  <c r="H748" i="3"/>
  <c r="H747" i="3"/>
  <c r="H746" i="3"/>
  <c r="B746" i="4" s="1"/>
  <c r="H745" i="3"/>
  <c r="H744" i="3"/>
  <c r="H743" i="3"/>
  <c r="B743" i="4" s="1"/>
  <c r="A911" i="4" l="1"/>
  <c r="A877" i="4"/>
  <c r="A806" i="4"/>
  <c r="A876" i="4"/>
  <c r="A946" i="4"/>
  <c r="A1033" i="4"/>
  <c r="A1078" i="4"/>
  <c r="A1086" i="4"/>
  <c r="A1189" i="4"/>
  <c r="A1226" i="4"/>
  <c r="A1272" i="4"/>
  <c r="A1296" i="4"/>
  <c r="A1329" i="4"/>
  <c r="A1366" i="4"/>
  <c r="A1428" i="4"/>
  <c r="A1436" i="4"/>
  <c r="A1469" i="4"/>
  <c r="A1539" i="4"/>
  <c r="A1576" i="4"/>
  <c r="A1609" i="4"/>
  <c r="A782" i="4"/>
  <c r="A1611" i="4"/>
  <c r="A861" i="4"/>
  <c r="A869" i="4"/>
  <c r="A968" i="4"/>
  <c r="A976" i="4"/>
  <c r="A993" i="4"/>
  <c r="A1001" i="4"/>
  <c r="A1009" i="4"/>
  <c r="A1100" i="4"/>
  <c r="A1108" i="4"/>
  <c r="A1116" i="4"/>
  <c r="A1133" i="4"/>
  <c r="A1149" i="4"/>
  <c r="A1207" i="4"/>
  <c r="A1437" i="4"/>
  <c r="A1470" i="4"/>
  <c r="A1479" i="4"/>
  <c r="A780" i="4"/>
  <c r="A768" i="4"/>
  <c r="A756" i="4"/>
  <c r="B861" i="4"/>
  <c r="B993" i="4"/>
  <c r="B1009" i="4"/>
  <c r="A1318" i="4"/>
  <c r="A836" i="4"/>
  <c r="A853" i="4"/>
  <c r="A1314" i="4"/>
  <c r="A1363" i="4"/>
  <c r="A1503" i="4"/>
  <c r="B853" i="4"/>
  <c r="B869" i="4"/>
  <c r="A967" i="4"/>
  <c r="B1001" i="4"/>
  <c r="B1133" i="4"/>
  <c r="B1149" i="4"/>
  <c r="A1233" i="4"/>
  <c r="B1428" i="4"/>
  <c r="B1479" i="4"/>
  <c r="A820" i="4"/>
  <c r="A828" i="4"/>
  <c r="A960" i="4"/>
  <c r="A1141" i="4"/>
  <c r="A763" i="4"/>
  <c r="A771" i="4"/>
  <c r="A800" i="4"/>
  <c r="A804" i="4"/>
  <c r="A841" i="4"/>
  <c r="A874" i="4"/>
  <c r="A944" i="4"/>
  <c r="A981" i="4"/>
  <c r="A1014" i="4"/>
  <c r="A1051" i="4"/>
  <c r="A1072" i="4"/>
  <c r="A1084" i="4"/>
  <c r="A1121" i="4"/>
  <c r="A1154" i="4"/>
  <c r="A1191" i="4"/>
  <c r="A1224" i="4"/>
  <c r="A1261" i="4"/>
  <c r="A1286" i="4"/>
  <c r="A1294" i="4"/>
  <c r="A1331" i="4"/>
  <c r="A1364" i="4"/>
  <c r="A1377" i="4"/>
  <c r="A1401" i="4"/>
  <c r="A1434" i="4"/>
  <c r="A1471" i="4"/>
  <c r="A1504" i="4"/>
  <c r="A1541" i="4"/>
  <c r="A1574" i="4"/>
  <c r="A1591" i="4"/>
  <c r="A1599" i="4"/>
  <c r="B820" i="4"/>
  <c r="B836" i="4"/>
  <c r="A959" i="4"/>
  <c r="B968" i="4"/>
  <c r="B1100" i="4"/>
  <c r="B1116" i="4"/>
  <c r="B1207" i="4"/>
  <c r="B1314" i="4"/>
  <c r="B1591" i="4"/>
  <c r="A1643" i="4"/>
  <c r="A1644" i="4"/>
  <c r="B747" i="4"/>
  <c r="A747" i="4"/>
  <c r="B751" i="4"/>
  <c r="A751" i="4"/>
  <c r="A755" i="4"/>
  <c r="B755" i="4"/>
  <c r="B767" i="4"/>
  <c r="A767" i="4"/>
  <c r="A784" i="4"/>
  <c r="B784" i="4"/>
  <c r="A792" i="4"/>
  <c r="B792" i="4"/>
  <c r="B817" i="4"/>
  <c r="A817" i="4"/>
  <c r="B821" i="4"/>
  <c r="A821" i="4"/>
  <c r="A850" i="4"/>
  <c r="B850" i="4"/>
  <c r="A854" i="4"/>
  <c r="B854" i="4"/>
  <c r="A862" i="4"/>
  <c r="B862" i="4"/>
  <c r="A870" i="4"/>
  <c r="B870" i="4"/>
  <c r="B883" i="4"/>
  <c r="A883" i="4"/>
  <c r="B899" i="4"/>
  <c r="A899" i="4"/>
  <c r="B907" i="4"/>
  <c r="A907" i="4"/>
  <c r="A924" i="4"/>
  <c r="B924" i="4"/>
  <c r="A932" i="4"/>
  <c r="B932" i="4"/>
  <c r="A940" i="4"/>
  <c r="B940" i="4"/>
  <c r="B953" i="4"/>
  <c r="A953" i="4"/>
  <c r="B961" i="4"/>
  <c r="A961" i="4"/>
  <c r="B965" i="4"/>
  <c r="A965" i="4"/>
  <c r="B973" i="4"/>
  <c r="A973" i="4"/>
  <c r="B977" i="4"/>
  <c r="A977" i="4"/>
  <c r="A990" i="4"/>
  <c r="B990" i="4"/>
  <c r="A994" i="4"/>
  <c r="B994" i="4"/>
  <c r="A1002" i="4"/>
  <c r="B1002" i="4"/>
  <c r="B1023" i="4"/>
  <c r="A1023" i="4"/>
  <c r="B1031" i="4"/>
  <c r="A1031" i="4"/>
  <c r="B1039" i="4"/>
  <c r="A1039" i="4"/>
  <c r="A1043" i="4"/>
  <c r="B1043" i="4"/>
  <c r="B1047" i="4"/>
  <c r="A1047" i="4"/>
  <c r="B1060" i="4"/>
  <c r="A1060" i="4"/>
  <c r="B1076" i="4"/>
  <c r="A1076" i="4"/>
  <c r="A1080" i="4"/>
  <c r="B1080" i="4"/>
  <c r="B1097" i="4"/>
  <c r="A1097" i="4"/>
  <c r="B1109" i="4"/>
  <c r="A1109" i="4"/>
  <c r="A1134" i="4"/>
  <c r="B1134" i="4"/>
  <c r="A1142" i="4"/>
  <c r="B1142" i="4"/>
  <c r="A1150" i="4"/>
  <c r="B1150" i="4"/>
  <c r="B1167" i="4"/>
  <c r="A1167" i="4"/>
  <c r="B1179" i="4"/>
  <c r="A1179" i="4"/>
  <c r="B1187" i="4"/>
  <c r="A1187" i="4"/>
  <c r="A1200" i="4"/>
  <c r="B1200" i="4"/>
  <c r="A1208" i="4"/>
  <c r="B1208" i="4"/>
  <c r="A1245" i="4"/>
  <c r="B1245" i="4"/>
  <c r="A1253" i="4"/>
  <c r="B1253" i="4"/>
  <c r="B1274" i="4"/>
  <c r="A1274" i="4"/>
  <c r="B1278" i="4"/>
  <c r="A1278" i="4"/>
  <c r="B1290" i="4"/>
  <c r="A1290" i="4"/>
  <c r="B1307" i="4"/>
  <c r="A1307" i="4"/>
  <c r="B1315" i="4"/>
  <c r="A1315" i="4"/>
  <c r="B1319" i="4"/>
  <c r="A1319" i="4"/>
  <c r="B1327" i="4"/>
  <c r="A1327" i="4"/>
  <c r="A1340" i="4"/>
  <c r="B1340" i="4"/>
  <c r="A1348" i="4"/>
  <c r="B1348" i="4"/>
  <c r="A1356" i="4"/>
  <c r="B1356" i="4"/>
  <c r="A1381" i="4"/>
  <c r="B1381" i="4"/>
  <c r="B1389" i="4"/>
  <c r="A1389" i="4"/>
  <c r="A1393" i="4"/>
  <c r="B1393" i="4"/>
  <c r="B1397" i="4"/>
  <c r="A1397" i="4"/>
  <c r="B1414" i="4"/>
  <c r="A1414" i="4"/>
  <c r="B1422" i="4"/>
  <c r="A1422" i="4"/>
  <c r="A1451" i="4"/>
  <c r="B1451" i="4"/>
  <c r="A1455" i="4"/>
  <c r="B1455" i="4"/>
  <c r="B1459" i="4"/>
  <c r="A1459" i="4"/>
  <c r="A1463" i="4"/>
  <c r="B1463" i="4"/>
  <c r="A1467" i="4"/>
  <c r="B1467" i="4"/>
  <c r="B1480" i="4"/>
  <c r="A1480" i="4"/>
  <c r="B1484" i="4"/>
  <c r="A1484" i="4"/>
  <c r="B1488" i="4"/>
  <c r="A1488" i="4"/>
  <c r="A1517" i="4"/>
  <c r="B1517" i="4"/>
  <c r="A1529" i="4"/>
  <c r="B1529" i="4"/>
  <c r="B1550" i="4"/>
  <c r="A1550" i="4"/>
  <c r="A1558" i="4"/>
  <c r="B1558" i="4"/>
  <c r="A1566" i="4"/>
  <c r="B1566" i="4"/>
  <c r="B1570" i="4"/>
  <c r="A1570" i="4"/>
  <c r="A1587" i="4"/>
  <c r="B1587" i="4"/>
  <c r="B1607" i="4"/>
  <c r="A1607" i="4"/>
  <c r="B1628" i="4"/>
  <c r="A1628" i="4"/>
  <c r="A1022" i="3"/>
  <c r="A1022" i="4" s="1"/>
  <c r="B745" i="4"/>
  <c r="A745" i="4"/>
  <c r="A749" i="4"/>
  <c r="A750" i="4"/>
  <c r="B749" i="4"/>
  <c r="B753" i="4"/>
  <c r="A753" i="4"/>
  <c r="A757" i="4"/>
  <c r="A758" i="4"/>
  <c r="B757" i="4"/>
  <c r="B761" i="4"/>
  <c r="A761" i="4"/>
  <c r="A765" i="4"/>
  <c r="B765" i="4"/>
  <c r="A766" i="4"/>
  <c r="A769" i="4"/>
  <c r="A770" i="4"/>
  <c r="B778" i="4"/>
  <c r="A778" i="4"/>
  <c r="B786" i="4"/>
  <c r="A786" i="4"/>
  <c r="A790" i="4"/>
  <c r="B790" i="4"/>
  <c r="B794" i="4"/>
  <c r="A794" i="4"/>
  <c r="B798" i="4"/>
  <c r="A798" i="4"/>
  <c r="B802" i="4"/>
  <c r="A802" i="4"/>
  <c r="B815" i="4"/>
  <c r="A816" i="4"/>
  <c r="A815" i="4"/>
  <c r="B819" i="4"/>
  <c r="A819" i="4"/>
  <c r="B823" i="4"/>
  <c r="A823" i="4"/>
  <c r="A824" i="4"/>
  <c r="B827" i="4"/>
  <c r="A827" i="4"/>
  <c r="B831" i="4"/>
  <c r="A832" i="4"/>
  <c r="A831" i="4"/>
  <c r="A839" i="4"/>
  <c r="A840" i="4"/>
  <c r="A848" i="4"/>
  <c r="A849" i="4"/>
  <c r="B848" i="4"/>
  <c r="A852" i="4"/>
  <c r="B852" i="4"/>
  <c r="A856" i="4"/>
  <c r="B856" i="4"/>
  <c r="A860" i="4"/>
  <c r="B860" i="4"/>
  <c r="A864" i="4"/>
  <c r="A865" i="4"/>
  <c r="B864" i="4"/>
  <c r="A868" i="4"/>
  <c r="B868" i="4"/>
  <c r="A872" i="4"/>
  <c r="B872" i="4"/>
  <c r="A873" i="4"/>
  <c r="B885" i="4"/>
  <c r="A885" i="4"/>
  <c r="A889" i="4"/>
  <c r="B889" i="4"/>
  <c r="A890" i="4"/>
  <c r="B893" i="4"/>
  <c r="A893" i="4"/>
  <c r="A897" i="4"/>
  <c r="B897" i="4"/>
  <c r="A898" i="4"/>
  <c r="A901" i="4"/>
  <c r="B901" i="4"/>
  <c r="A905" i="4"/>
  <c r="A906" i="4"/>
  <c r="B905" i="4"/>
  <c r="A909" i="4"/>
  <c r="A910" i="4"/>
  <c r="B918" i="4"/>
  <c r="A918" i="4"/>
  <c r="A922" i="4"/>
  <c r="B922" i="4"/>
  <c r="B926" i="4"/>
  <c r="A926" i="4"/>
  <c r="B930" i="4"/>
  <c r="A930" i="4"/>
  <c r="B934" i="4"/>
  <c r="A934" i="4"/>
  <c r="B938" i="4"/>
  <c r="A938" i="4"/>
  <c r="B942" i="4"/>
  <c r="A942" i="4"/>
  <c r="B955" i="4"/>
  <c r="A955" i="4"/>
  <c r="A956" i="4"/>
  <c r="B963" i="4"/>
  <c r="A964" i="4"/>
  <c r="A963" i="4"/>
  <c r="B971" i="4"/>
  <c r="A972" i="4"/>
  <c r="A971" i="4"/>
  <c r="B975" i="4"/>
  <c r="A975" i="4"/>
  <c r="A979" i="4"/>
  <c r="A980" i="4"/>
  <c r="A988" i="4"/>
  <c r="A989" i="4"/>
  <c r="B988" i="4"/>
  <c r="A992" i="4"/>
  <c r="B992" i="4"/>
  <c r="A996" i="4"/>
  <c r="A997" i="4"/>
  <c r="B996" i="4"/>
  <c r="A1000" i="4"/>
  <c r="B1000" i="4"/>
  <c r="A1004" i="4"/>
  <c r="B1004" i="4"/>
  <c r="A1005" i="4"/>
  <c r="A1008" i="4"/>
  <c r="B1008" i="4"/>
  <c r="A1012" i="4"/>
  <c r="A1013" i="4"/>
  <c r="B1012" i="4"/>
  <c r="A1016" i="4"/>
  <c r="A1017" i="4"/>
  <c r="A1025" i="4"/>
  <c r="B1025" i="4"/>
  <c r="A1029" i="4"/>
  <c r="A1030" i="4"/>
  <c r="B1029" i="4"/>
  <c r="A1037" i="4"/>
  <c r="A1038" i="4"/>
  <c r="B1037" i="4"/>
  <c r="A1045" i="4"/>
  <c r="A1046" i="4"/>
  <c r="B1045" i="4"/>
  <c r="A1049" i="4"/>
  <c r="A1050" i="4"/>
  <c r="B1058" i="4"/>
  <c r="A1058" i="4"/>
  <c r="B1062" i="4"/>
  <c r="A1062" i="4"/>
  <c r="B1066" i="4"/>
  <c r="A1066" i="4"/>
  <c r="B1070" i="4"/>
  <c r="A1070" i="4"/>
  <c r="B1074" i="4"/>
  <c r="A1074" i="4"/>
  <c r="B1082" i="4"/>
  <c r="A1082" i="4"/>
  <c r="B1095" i="4"/>
  <c r="A1096" i="4"/>
  <c r="A1095" i="4"/>
  <c r="B1099" i="4"/>
  <c r="A1099" i="4"/>
  <c r="B1103" i="4"/>
  <c r="A1104" i="4"/>
  <c r="A1103" i="4"/>
  <c r="B1107" i="4"/>
  <c r="A1107" i="4"/>
  <c r="B1111" i="4"/>
  <c r="A1112" i="4"/>
  <c r="B1115" i="4"/>
  <c r="A1115" i="4"/>
  <c r="A1119" i="4"/>
  <c r="A1120" i="4"/>
  <c r="A1128" i="4"/>
  <c r="A1129" i="4"/>
  <c r="B1128" i="4"/>
  <c r="A1132" i="4"/>
  <c r="B1132" i="4"/>
  <c r="A1136" i="4"/>
  <c r="A1137" i="4"/>
  <c r="B1136" i="4"/>
  <c r="A1140" i="4"/>
  <c r="B1140" i="4"/>
  <c r="A1144" i="4"/>
  <c r="B1144" i="4"/>
  <c r="A1148" i="4"/>
  <c r="B1148" i="4"/>
  <c r="A1152" i="4"/>
  <c r="B1152" i="4"/>
  <c r="A1153" i="4"/>
  <c r="A1156" i="4"/>
  <c r="A1157" i="4"/>
  <c r="B1165" i="4"/>
  <c r="A1165" i="4"/>
  <c r="A1169" i="4"/>
  <c r="B1169" i="4"/>
  <c r="A1170" i="4"/>
  <c r="B1173" i="4"/>
  <c r="A1173" i="4"/>
  <c r="A1174" i="4"/>
  <c r="B1177" i="4"/>
  <c r="A1178" i="4"/>
  <c r="A1177" i="4"/>
  <c r="B1181" i="4"/>
  <c r="A1181" i="4"/>
  <c r="A1182" i="4"/>
  <c r="B1185" i="4"/>
  <c r="A1185" i="4"/>
  <c r="A1198" i="4"/>
  <c r="B1198" i="4"/>
  <c r="A1199" i="4"/>
  <c r="A1202" i="4"/>
  <c r="B1202" i="4"/>
  <c r="A1206" i="4"/>
  <c r="B1206" i="4"/>
  <c r="A1210" i="4"/>
  <c r="B1210" i="4"/>
  <c r="A1211" i="4"/>
  <c r="A1214" i="4"/>
  <c r="B1214" i="4"/>
  <c r="A1215" i="4"/>
  <c r="A1218" i="4"/>
  <c r="A1219" i="4"/>
  <c r="B1218" i="4"/>
  <c r="A1222" i="4"/>
  <c r="B1222" i="4"/>
  <c r="A1223" i="4"/>
  <c r="A1235" i="4"/>
  <c r="A1236" i="4"/>
  <c r="B1235" i="4"/>
  <c r="B1239" i="4"/>
  <c r="A1240" i="4"/>
  <c r="A1239" i="4"/>
  <c r="A1244" i="4"/>
  <c r="B1243" i="4"/>
  <c r="A1243" i="4"/>
  <c r="B1247" i="4"/>
  <c r="A1248" i="4"/>
  <c r="A1247" i="4"/>
  <c r="B1251" i="4"/>
  <c r="A1251" i="4"/>
  <c r="B1255" i="4"/>
  <c r="A1255" i="4"/>
  <c r="A1259" i="4"/>
  <c r="A1260" i="4"/>
  <c r="A1268" i="4"/>
  <c r="B1268" i="4"/>
  <c r="B1276" i="4"/>
  <c r="A1276" i="4"/>
  <c r="A1280" i="4"/>
  <c r="B1280" i="4"/>
  <c r="B1284" i="4"/>
  <c r="A1284" i="4"/>
  <c r="A1288" i="4"/>
  <c r="B1288" i="4"/>
  <c r="B1292" i="4"/>
  <c r="A1292" i="4"/>
  <c r="B1305" i="4"/>
  <c r="A1305" i="4"/>
  <c r="A1306" i="4"/>
  <c r="B1309" i="4"/>
  <c r="A1309" i="4"/>
  <c r="B1313" i="4"/>
  <c r="A1313" i="4"/>
  <c r="B1317" i="4"/>
  <c r="A1317" i="4"/>
  <c r="B1321" i="4"/>
  <c r="A1321" i="4"/>
  <c r="A1322" i="4"/>
  <c r="B1325" i="4"/>
  <c r="A1325" i="4"/>
  <c r="A1326" i="4"/>
  <c r="A1338" i="4"/>
  <c r="B1338" i="4"/>
  <c r="A1339" i="4"/>
  <c r="A1342" i="4"/>
  <c r="B1342" i="4"/>
  <c r="A1343" i="4"/>
  <c r="A1346" i="4"/>
  <c r="B1346" i="4"/>
  <c r="A1347" i="4"/>
  <c r="A1350" i="4"/>
  <c r="A1351" i="4"/>
  <c r="A1354" i="4"/>
  <c r="B1354" i="4"/>
  <c r="A1355" i="4"/>
  <c r="A1358" i="4"/>
  <c r="B1358" i="4"/>
  <c r="A1362" i="4"/>
  <c r="B1362" i="4"/>
  <c r="B1375" i="4"/>
  <c r="A1375" i="4"/>
  <c r="B1379" i="4"/>
  <c r="A1379" i="4"/>
  <c r="B1383" i="4"/>
  <c r="A1383" i="4"/>
  <c r="A1384" i="4"/>
  <c r="B1387" i="4"/>
  <c r="A1387" i="4"/>
  <c r="A1388" i="4"/>
  <c r="A1391" i="4"/>
  <c r="A1392" i="4"/>
  <c r="B1395" i="4"/>
  <c r="A1395" i="4"/>
  <c r="A1396" i="4"/>
  <c r="A1399" i="4"/>
  <c r="A1400" i="4"/>
  <c r="A1412" i="4"/>
  <c r="B1412" i="4"/>
  <c r="B1416" i="4"/>
  <c r="A1416" i="4"/>
  <c r="A1420" i="4"/>
  <c r="B1420" i="4"/>
  <c r="A1424" i="4"/>
  <c r="B1424" i="4"/>
  <c r="B1432" i="4"/>
  <c r="A1432" i="4"/>
  <c r="B1445" i="4"/>
  <c r="A1445" i="4"/>
  <c r="B1449" i="4"/>
  <c r="A1449" i="4"/>
  <c r="A1453" i="4"/>
  <c r="B1453" i="4"/>
  <c r="B1457" i="4"/>
  <c r="A1457" i="4"/>
  <c r="B1461" i="4"/>
  <c r="A1461" i="4"/>
  <c r="B1465" i="4"/>
  <c r="A1465" i="4"/>
  <c r="B1478" i="4"/>
  <c r="A1478" i="4"/>
  <c r="B1482" i="4"/>
  <c r="A1482" i="4"/>
  <c r="B1486" i="4"/>
  <c r="A1487" i="4"/>
  <c r="A1486" i="4"/>
  <c r="B1490" i="4"/>
  <c r="A1490" i="4"/>
  <c r="B1494" i="4"/>
  <c r="A1494" i="4"/>
  <c r="B1498" i="4"/>
  <c r="A1498" i="4"/>
  <c r="B1502" i="4"/>
  <c r="A1502" i="4"/>
  <c r="A1506" i="4"/>
  <c r="A1507" i="4"/>
  <c r="A1515" i="4"/>
  <c r="B1515" i="4"/>
  <c r="A1519" i="4"/>
  <c r="B1519" i="4"/>
  <c r="A1520" i="4"/>
  <c r="A1523" i="4"/>
  <c r="B1523" i="4"/>
  <c r="A1527" i="4"/>
  <c r="B1527" i="4"/>
  <c r="A1528" i="4"/>
  <c r="A1531" i="4"/>
  <c r="B1531" i="4"/>
  <c r="A1535" i="4"/>
  <c r="B1535" i="4"/>
  <c r="A1548" i="4"/>
  <c r="B1548" i="4"/>
  <c r="A1552" i="4"/>
  <c r="A1553" i="4"/>
  <c r="B1552" i="4"/>
  <c r="A1556" i="4"/>
  <c r="B1556" i="4"/>
  <c r="A1560" i="4"/>
  <c r="B1560" i="4"/>
  <c r="B1564" i="4"/>
  <c r="A1564" i="4"/>
  <c r="A1568" i="4"/>
  <c r="B1568" i="4"/>
  <c r="A1569" i="4"/>
  <c r="A1572" i="4"/>
  <c r="B1572" i="4"/>
  <c r="A1585" i="4"/>
  <c r="B1585" i="4"/>
  <c r="B1589" i="4"/>
  <c r="A1589" i="4"/>
  <c r="B1593" i="4"/>
  <c r="A1593" i="4"/>
  <c r="B1597" i="4"/>
  <c r="A1597" i="4"/>
  <c r="B1601" i="4"/>
  <c r="A1601" i="4"/>
  <c r="B1605" i="4"/>
  <c r="A1605" i="4"/>
  <c r="B1618" i="4"/>
  <c r="A1618" i="4"/>
  <c r="B1622" i="4"/>
  <c r="A1622" i="4"/>
  <c r="B1626" i="4"/>
  <c r="A1626" i="4"/>
  <c r="A1627" i="4"/>
  <c r="B1630" i="4"/>
  <c r="A1630" i="4"/>
  <c r="B1634" i="4"/>
  <c r="A1634" i="4"/>
  <c r="A1635" i="4"/>
  <c r="B1638" i="4"/>
  <c r="A1638" i="4"/>
  <c r="B1642" i="4"/>
  <c r="A1642" i="4"/>
  <c r="A1646" i="4"/>
  <c r="A1647" i="4"/>
  <c r="A752" i="4"/>
  <c r="A895" i="4"/>
  <c r="A936" i="4"/>
  <c r="A1041" i="4"/>
  <c r="B1078" i="4"/>
  <c r="B1377" i="4"/>
  <c r="A1408" i="4"/>
  <c r="B759" i="4"/>
  <c r="A759" i="4"/>
  <c r="A796" i="4"/>
  <c r="B796" i="4"/>
  <c r="B813" i="4"/>
  <c r="A813" i="4"/>
  <c r="B825" i="4"/>
  <c r="A825" i="4"/>
  <c r="B829" i="4"/>
  <c r="A829" i="4"/>
  <c r="B833" i="4"/>
  <c r="A833" i="4"/>
  <c r="B837" i="4"/>
  <c r="A837" i="4"/>
  <c r="A858" i="4"/>
  <c r="B858" i="4"/>
  <c r="A866" i="4"/>
  <c r="B866" i="4"/>
  <c r="B887" i="4"/>
  <c r="A887" i="4"/>
  <c r="B903" i="4"/>
  <c r="A903" i="4"/>
  <c r="B920" i="4"/>
  <c r="A920" i="4"/>
  <c r="A928" i="4"/>
  <c r="B928" i="4"/>
  <c r="B957" i="4"/>
  <c r="A957" i="4"/>
  <c r="B969" i="4"/>
  <c r="A969" i="4"/>
  <c r="A998" i="4"/>
  <c r="B998" i="4"/>
  <c r="A1006" i="4"/>
  <c r="B1006" i="4"/>
  <c r="A1010" i="4"/>
  <c r="B1010" i="4"/>
  <c r="B1027" i="4"/>
  <c r="A1027" i="4"/>
  <c r="B1035" i="4"/>
  <c r="A1035" i="4"/>
  <c r="A1064" i="4"/>
  <c r="B1064" i="4"/>
  <c r="B1068" i="4"/>
  <c r="A1068" i="4"/>
  <c r="B1093" i="4"/>
  <c r="A1093" i="4"/>
  <c r="B1101" i="4"/>
  <c r="A1101" i="4"/>
  <c r="B1105" i="4"/>
  <c r="A1105" i="4"/>
  <c r="B1113" i="4"/>
  <c r="A1113" i="4"/>
  <c r="B1117" i="4"/>
  <c r="A1117" i="4"/>
  <c r="A1130" i="4"/>
  <c r="B1130" i="4"/>
  <c r="A1138" i="4"/>
  <c r="B1138" i="4"/>
  <c r="A1146" i="4"/>
  <c r="B1146" i="4"/>
  <c r="B1163" i="4"/>
  <c r="A1163" i="4"/>
  <c r="B1171" i="4"/>
  <c r="A1171" i="4"/>
  <c r="B1175" i="4"/>
  <c r="A1175" i="4"/>
  <c r="B1183" i="4"/>
  <c r="A1183" i="4"/>
  <c r="A1204" i="4"/>
  <c r="B1204" i="4"/>
  <c r="A1212" i="4"/>
  <c r="B1212" i="4"/>
  <c r="A1216" i="4"/>
  <c r="B1216" i="4"/>
  <c r="A1220" i="4"/>
  <c r="B1220" i="4"/>
  <c r="A1237" i="4"/>
  <c r="B1237" i="4"/>
  <c r="B1241" i="4"/>
  <c r="A1241" i="4"/>
  <c r="A1249" i="4"/>
  <c r="B1249" i="4"/>
  <c r="B1257" i="4"/>
  <c r="A1257" i="4"/>
  <c r="B1270" i="4"/>
  <c r="A1270" i="4"/>
  <c r="B1282" i="4"/>
  <c r="A1282" i="4"/>
  <c r="B1303" i="4"/>
  <c r="A1303" i="4"/>
  <c r="B1311" i="4"/>
  <c r="A1311" i="4"/>
  <c r="B1323" i="4"/>
  <c r="A1323" i="4"/>
  <c r="A1344" i="4"/>
  <c r="B1344" i="4"/>
  <c r="A1352" i="4"/>
  <c r="B1352" i="4"/>
  <c r="A1360" i="4"/>
  <c r="B1360" i="4"/>
  <c r="A1373" i="4"/>
  <c r="B1373" i="4"/>
  <c r="A1385" i="4"/>
  <c r="B1385" i="4"/>
  <c r="A1410" i="4"/>
  <c r="B1410" i="4"/>
  <c r="B1418" i="4"/>
  <c r="A1418" i="4"/>
  <c r="B1426" i="4"/>
  <c r="A1426" i="4"/>
  <c r="B1430" i="4"/>
  <c r="A1430" i="4"/>
  <c r="B1443" i="4"/>
  <c r="A1443" i="4"/>
  <c r="A1447" i="4"/>
  <c r="B1447" i="4"/>
  <c r="B1492" i="4"/>
  <c r="A1492" i="4"/>
  <c r="B1496" i="4"/>
  <c r="A1496" i="4"/>
  <c r="B1500" i="4"/>
  <c r="A1500" i="4"/>
  <c r="A1513" i="4"/>
  <c r="B1513" i="4"/>
  <c r="A1521" i="4"/>
  <c r="B1521" i="4"/>
  <c r="A1525" i="4"/>
  <c r="B1525" i="4"/>
  <c r="A1533" i="4"/>
  <c r="B1533" i="4"/>
  <c r="A1537" i="4"/>
  <c r="B1537" i="4"/>
  <c r="B1554" i="4"/>
  <c r="A1554" i="4"/>
  <c r="B1562" i="4"/>
  <c r="A1562" i="4"/>
  <c r="B1583" i="4"/>
  <c r="A1583" i="4"/>
  <c r="A1595" i="4"/>
  <c r="B1595" i="4"/>
  <c r="A1603" i="4"/>
  <c r="B1603" i="4"/>
  <c r="B1620" i="4"/>
  <c r="A1620" i="4"/>
  <c r="B1624" i="4"/>
  <c r="A1624" i="4"/>
  <c r="B1632" i="4"/>
  <c r="A1632" i="4"/>
  <c r="B1636" i="4"/>
  <c r="A1636" i="4"/>
  <c r="B1640" i="4"/>
  <c r="A1640" i="4"/>
  <c r="B763" i="4"/>
  <c r="B780" i="4"/>
  <c r="A788" i="4"/>
  <c r="B800" i="4"/>
  <c r="A835" i="4"/>
  <c r="A999" i="4"/>
  <c r="B1072" i="4"/>
  <c r="B1286" i="4"/>
  <c r="B1599" i="4"/>
  <c r="B744" i="4"/>
  <c r="A744" i="4"/>
  <c r="B748" i="4"/>
  <c r="A748" i="4"/>
  <c r="B760" i="4"/>
  <c r="A760" i="4"/>
  <c r="B764" i="4"/>
  <c r="A764" i="4"/>
  <c r="A772" i="4"/>
  <c r="A781" i="4"/>
  <c r="B781" i="4"/>
  <c r="A785" i="4"/>
  <c r="B785" i="4"/>
  <c r="A789" i="4"/>
  <c r="B789" i="4"/>
  <c r="A793" i="4"/>
  <c r="B793" i="4"/>
  <c r="A797" i="4"/>
  <c r="B797" i="4"/>
  <c r="A801" i="4"/>
  <c r="B801" i="4"/>
  <c r="A805" i="4"/>
  <c r="B814" i="4"/>
  <c r="A814" i="4"/>
  <c r="A818" i="4"/>
  <c r="B822" i="4"/>
  <c r="A822" i="4"/>
  <c r="B826" i="4"/>
  <c r="A826" i="4"/>
  <c r="B830" i="4"/>
  <c r="A830" i="4"/>
  <c r="A834" i="4"/>
  <c r="B834" i="4"/>
  <c r="A838" i="4"/>
  <c r="A842" i="4"/>
  <c r="A851" i="4"/>
  <c r="B851" i="4"/>
  <c r="B855" i="4"/>
  <c r="A855" i="4"/>
  <c r="B859" i="4"/>
  <c r="A859" i="4"/>
  <c r="B863" i="4"/>
  <c r="A863" i="4"/>
  <c r="B871" i="4"/>
  <c r="A871" i="4"/>
  <c r="A875" i="4"/>
  <c r="B884" i="4"/>
  <c r="A884" i="4"/>
  <c r="B888" i="4"/>
  <c r="A888" i="4"/>
  <c r="B892" i="4"/>
  <c r="A892" i="4"/>
  <c r="B896" i="4"/>
  <c r="A896" i="4"/>
  <c r="B900" i="4"/>
  <c r="A900" i="4"/>
  <c r="B904" i="4"/>
  <c r="A904" i="4"/>
  <c r="A908" i="4"/>
  <c r="A912" i="4"/>
  <c r="A921" i="4"/>
  <c r="B921" i="4"/>
  <c r="A925" i="4"/>
  <c r="B925" i="4"/>
  <c r="A929" i="4"/>
  <c r="B929" i="4"/>
  <c r="A933" i="4"/>
  <c r="B933" i="4"/>
  <c r="A937" i="4"/>
  <c r="B937" i="4"/>
  <c r="A941" i="4"/>
  <c r="B941" i="4"/>
  <c r="A945" i="4"/>
  <c r="B954" i="4"/>
  <c r="A954" i="4"/>
  <c r="B958" i="4"/>
  <c r="A958" i="4"/>
  <c r="B962" i="4"/>
  <c r="A962" i="4"/>
  <c r="A966" i="4"/>
  <c r="B970" i="4"/>
  <c r="A970" i="4"/>
  <c r="A974" i="4"/>
  <c r="B974" i="4"/>
  <c r="A978" i="4"/>
  <c r="A982" i="4"/>
  <c r="A991" i="4"/>
  <c r="B995" i="4"/>
  <c r="A995" i="4"/>
  <c r="B1003" i="4"/>
  <c r="A1003" i="4"/>
  <c r="B1007" i="4"/>
  <c r="A1007" i="4"/>
  <c r="B1011" i="4"/>
  <c r="A1011" i="4"/>
  <c r="A1015" i="4"/>
  <c r="B1024" i="4"/>
  <c r="A1024" i="4"/>
  <c r="B1028" i="4"/>
  <c r="A1028" i="4"/>
  <c r="B1032" i="4"/>
  <c r="A1032" i="4"/>
  <c r="B1036" i="4"/>
  <c r="A1036" i="4"/>
  <c r="B1040" i="4"/>
  <c r="A1040" i="4"/>
  <c r="B1044" i="4"/>
  <c r="A1044" i="4"/>
  <c r="A1048" i="4"/>
  <c r="A1052" i="4"/>
  <c r="A1061" i="4"/>
  <c r="B1061" i="4"/>
  <c r="A1065" i="4"/>
  <c r="B1065" i="4"/>
  <c r="A1069" i="4"/>
  <c r="B1069" i="4"/>
  <c r="A1073" i="4"/>
  <c r="B1073" i="4"/>
  <c r="A1077" i="4"/>
  <c r="B1077" i="4"/>
  <c r="A1081" i="4"/>
  <c r="B1081" i="4"/>
  <c r="A1085" i="4"/>
  <c r="B1094" i="4"/>
  <c r="A1094" i="4"/>
  <c r="B1098" i="4"/>
  <c r="A1098" i="4"/>
  <c r="B1102" i="4"/>
  <c r="A1102" i="4"/>
  <c r="B1106" i="4"/>
  <c r="A1106" i="4"/>
  <c r="A743" i="4"/>
  <c r="B782" i="4"/>
  <c r="A857" i="4"/>
  <c r="A867" i="4"/>
  <c r="A891" i="4"/>
  <c r="B991" i="4"/>
  <c r="B1033" i="4"/>
  <c r="A1111" i="4"/>
  <c r="A1145" i="4"/>
  <c r="B1272" i="4"/>
  <c r="A1534" i="4"/>
  <c r="B1110" i="4"/>
  <c r="A1110" i="4"/>
  <c r="A1114" i="4"/>
  <c r="A1118" i="4"/>
  <c r="A1122" i="4"/>
  <c r="B1135" i="4"/>
  <c r="A1135" i="4"/>
  <c r="B1143" i="4"/>
  <c r="A1143" i="4"/>
  <c r="A1147" i="4"/>
  <c r="B1147" i="4"/>
  <c r="B1151" i="4"/>
  <c r="A1151" i="4"/>
  <c r="A1155" i="4"/>
  <c r="B1164" i="4"/>
  <c r="A1164" i="4"/>
  <c r="B1168" i="4"/>
  <c r="A1168" i="4"/>
  <c r="A1172" i="4"/>
  <c r="A1176" i="4"/>
  <c r="B1176" i="4"/>
  <c r="B1180" i="4"/>
  <c r="A1180" i="4"/>
  <c r="A1184" i="4"/>
  <c r="A1188" i="4"/>
  <c r="A1192" i="4"/>
  <c r="A1201" i="4"/>
  <c r="B1201" i="4"/>
  <c r="B1205" i="4"/>
  <c r="A1205" i="4"/>
  <c r="A1209" i="4"/>
  <c r="B1209" i="4"/>
  <c r="B1213" i="4"/>
  <c r="A1213" i="4"/>
  <c r="A1217" i="4"/>
  <c r="B1217" i="4"/>
  <c r="A1221" i="4"/>
  <c r="B1221" i="4"/>
  <c r="A1225" i="4"/>
  <c r="B1234" i="4"/>
  <c r="A1234" i="4"/>
  <c r="B1238" i="4"/>
  <c r="A1238" i="4"/>
  <c r="B1242" i="4"/>
  <c r="A1242" i="4"/>
  <c r="B1246" i="4"/>
  <c r="A1246" i="4"/>
  <c r="B1250" i="4"/>
  <c r="A1250" i="4"/>
  <c r="B1254" i="4"/>
  <c r="A1254" i="4"/>
  <c r="A1258" i="4"/>
  <c r="A1262" i="4"/>
  <c r="A1271" i="4"/>
  <c r="B1271" i="4"/>
  <c r="A1275" i="4"/>
  <c r="B1275" i="4"/>
  <c r="A1279" i="4"/>
  <c r="B1279" i="4"/>
  <c r="A1283" i="4"/>
  <c r="B1283" i="4"/>
  <c r="A1287" i="4"/>
  <c r="B1287" i="4"/>
  <c r="A1291" i="4"/>
  <c r="B1291" i="4"/>
  <c r="A1295" i="4"/>
  <c r="A1308" i="4"/>
  <c r="B1308" i="4"/>
  <c r="B1312" i="4"/>
  <c r="A1312" i="4"/>
  <c r="A1316" i="4"/>
  <c r="B1316" i="4"/>
  <c r="B1320" i="4"/>
  <c r="A1320" i="4"/>
  <c r="A1324" i="4"/>
  <c r="B1324" i="4"/>
  <c r="A1328" i="4"/>
  <c r="A1332" i="4"/>
  <c r="A1341" i="4"/>
  <c r="B1341" i="4"/>
  <c r="A1345" i="4"/>
  <c r="A1349" i="4"/>
  <c r="B1349" i="4"/>
  <c r="B1353" i="4"/>
  <c r="A1353" i="4"/>
  <c r="A1357" i="4"/>
  <c r="B1357" i="4"/>
  <c r="B1361" i="4"/>
  <c r="A1361" i="4"/>
  <c r="A1365" i="4"/>
  <c r="B1374" i="4"/>
  <c r="A1374" i="4"/>
  <c r="B1378" i="4"/>
  <c r="A1378" i="4"/>
  <c r="B1382" i="4"/>
  <c r="A1382" i="4"/>
  <c r="B1386" i="4"/>
  <c r="A1386" i="4"/>
  <c r="B1390" i="4"/>
  <c r="A1390" i="4"/>
  <c r="B1394" i="4"/>
  <c r="A1394" i="4"/>
  <c r="A1398" i="4"/>
  <c r="A1402" i="4"/>
  <c r="A1411" i="4"/>
  <c r="B1411" i="4"/>
  <c r="A1415" i="4"/>
  <c r="B1415" i="4"/>
  <c r="A1419" i="4"/>
  <c r="B1419" i="4"/>
  <c r="A1423" i="4"/>
  <c r="B1423" i="4"/>
  <c r="A1427" i="4"/>
  <c r="B1427" i="4"/>
  <c r="A1431" i="4"/>
  <c r="B1431" i="4"/>
  <c r="A1435" i="4"/>
  <c r="A1444" i="4"/>
  <c r="B1444" i="4"/>
  <c r="A1448" i="4"/>
  <c r="B1448" i="4"/>
  <c r="A1452" i="4"/>
  <c r="B1452" i="4"/>
  <c r="A1456" i="4"/>
  <c r="B1456" i="4"/>
  <c r="A1460" i="4"/>
  <c r="B1460" i="4"/>
  <c r="A1464" i="4"/>
  <c r="B1464" i="4"/>
  <c r="A1468" i="4"/>
  <c r="A1472" i="4"/>
  <c r="A1481" i="4"/>
  <c r="B1481" i="4"/>
  <c r="B1485" i="4"/>
  <c r="A1485" i="4"/>
  <c r="A1489" i="4"/>
  <c r="B1489" i="4"/>
  <c r="B1493" i="4"/>
  <c r="A1493" i="4"/>
  <c r="B1497" i="4"/>
  <c r="A1497" i="4"/>
  <c r="B1501" i="4"/>
  <c r="A1501" i="4"/>
  <c r="A1505" i="4"/>
  <c r="B1514" i="4"/>
  <c r="A1514" i="4"/>
  <c r="B1518" i="4"/>
  <c r="A1518" i="4"/>
  <c r="B1522" i="4"/>
  <c r="A1522" i="4"/>
  <c r="B1526" i="4"/>
  <c r="A1526" i="4"/>
  <c r="A1530" i="4"/>
  <c r="B1530" i="4"/>
  <c r="A1538" i="4"/>
  <c r="A1542" i="4"/>
  <c r="B1551" i="4"/>
  <c r="A1551" i="4"/>
  <c r="B1555" i="4"/>
  <c r="A1555" i="4"/>
  <c r="B1559" i="4"/>
  <c r="A1559" i="4"/>
  <c r="B1563" i="4"/>
  <c r="A1563" i="4"/>
  <c r="B1567" i="4"/>
  <c r="A1567" i="4"/>
  <c r="B1571" i="4"/>
  <c r="A1571" i="4"/>
  <c r="A1575" i="4"/>
  <c r="A1584" i="4"/>
  <c r="B1584" i="4"/>
  <c r="A1588" i="4"/>
  <c r="B1588" i="4"/>
  <c r="A1592" i="4"/>
  <c r="B1592" i="4"/>
  <c r="A1596" i="4"/>
  <c r="B1596" i="4"/>
  <c r="A1600" i="4"/>
  <c r="B1600" i="4"/>
  <c r="A1604" i="4"/>
  <c r="B1604" i="4"/>
  <c r="A1608" i="4"/>
  <c r="A1612" i="4"/>
  <c r="A1621" i="4"/>
  <c r="B1621" i="4"/>
  <c r="B1625" i="4"/>
  <c r="A1625" i="4"/>
  <c r="B1629" i="4"/>
  <c r="A1629" i="4"/>
  <c r="B1633" i="4"/>
  <c r="A1633" i="4"/>
  <c r="A1637" i="4"/>
  <c r="B1637" i="4"/>
  <c r="B1641" i="4"/>
  <c r="A1641" i="4"/>
  <c r="A1645" i="4"/>
  <c r="B1114" i="4"/>
  <c r="A1131" i="4"/>
  <c r="B1184" i="4"/>
  <c r="B1345" i="4"/>
  <c r="A1139" i="4"/>
  <c r="A1304" i="4"/>
  <c r="A779" i="4"/>
  <c r="A783" i="4"/>
  <c r="A787" i="4"/>
  <c r="A791" i="4"/>
  <c r="A795" i="4"/>
  <c r="A799" i="4"/>
  <c r="A803" i="4"/>
  <c r="A807" i="4"/>
  <c r="A919" i="4"/>
  <c r="A923" i="4"/>
  <c r="A927" i="4"/>
  <c r="A931" i="4"/>
  <c r="A935" i="4"/>
  <c r="A939" i="4"/>
  <c r="A943" i="4"/>
  <c r="A947" i="4"/>
  <c r="A1059" i="4"/>
  <c r="A1063" i="4"/>
  <c r="A1067" i="4"/>
  <c r="A1071" i="4"/>
  <c r="A1075" i="4"/>
  <c r="A1079" i="4"/>
  <c r="A1083" i="4"/>
  <c r="A1087" i="4"/>
  <c r="A1190" i="4"/>
  <c r="A1227" i="4"/>
  <c r="A1269" i="4"/>
  <c r="B1269" i="4"/>
  <c r="A1273" i="4"/>
  <c r="A1277" i="4"/>
  <c r="B1277" i="4"/>
  <c r="A1281" i="4"/>
  <c r="A1285" i="4"/>
  <c r="B1285" i="4"/>
  <c r="A1289" i="4"/>
  <c r="A1293" i="4"/>
  <c r="A1297" i="4"/>
  <c r="A1330" i="4"/>
  <c r="A1367" i="4"/>
  <c r="A1409" i="4"/>
  <c r="B1409" i="4"/>
  <c r="A1413" i="4"/>
  <c r="A1417" i="4"/>
  <c r="B1417" i="4"/>
  <c r="A1421" i="4"/>
  <c r="A1425" i="4"/>
  <c r="B1425" i="4"/>
  <c r="A1429" i="4"/>
  <c r="A1433" i="4"/>
  <c r="A1446" i="4"/>
  <c r="A1450" i="4"/>
  <c r="A1454" i="4"/>
  <c r="A1458" i="4"/>
  <c r="A1462" i="4"/>
  <c r="A1466" i="4"/>
  <c r="A1483" i="4"/>
  <c r="A1491" i="4"/>
  <c r="B1491" i="4"/>
  <c r="A1495" i="4"/>
  <c r="A1499" i="4"/>
  <c r="A1516" i="4"/>
  <c r="A1524" i="4"/>
  <c r="A1532" i="4"/>
  <c r="A1540" i="4"/>
  <c r="B1549" i="4"/>
  <c r="A1549" i="4"/>
  <c r="B1557" i="4"/>
  <c r="A1557" i="4"/>
  <c r="B1561" i="4"/>
  <c r="A1561" i="4"/>
  <c r="B1565" i="4"/>
  <c r="A1565" i="4"/>
  <c r="A1573" i="4"/>
  <c r="A1577" i="4"/>
  <c r="A1586" i="4"/>
  <c r="A1590" i="4"/>
  <c r="A1594" i="4"/>
  <c r="B1594" i="4"/>
  <c r="A1598" i="4"/>
  <c r="B1598" i="4"/>
  <c r="A1602" i="4"/>
  <c r="A1606" i="4"/>
  <c r="A1610" i="4"/>
  <c r="A1619" i="4"/>
  <c r="A1623" i="4"/>
  <c r="A1631" i="4"/>
  <c r="A1639" i="4"/>
  <c r="A746" i="4"/>
  <c r="A754" i="4"/>
  <c r="A762" i="4"/>
  <c r="A886" i="4"/>
  <c r="A894" i="4"/>
  <c r="A902" i="4"/>
  <c r="A1026" i="4"/>
  <c r="A1034" i="4"/>
  <c r="A1042" i="4"/>
  <c r="A1166" i="4"/>
  <c r="A1186" i="4"/>
  <c r="A1203" i="4"/>
  <c r="A1252" i="4"/>
  <c r="A1256" i="4"/>
  <c r="B1289" i="4"/>
  <c r="A1310" i="4"/>
  <c r="A1359" i="4"/>
  <c r="A1376" i="4"/>
  <c r="A1380" i="4"/>
  <c r="B1413" i="4"/>
  <c r="B1450" i="4"/>
  <c r="B1454" i="4"/>
  <c r="B1483" i="4"/>
  <c r="A1536" i="4"/>
  <c r="B1619" i="4"/>
  <c r="A1617" i="3"/>
  <c r="A1617" i="4" s="1"/>
  <c r="A1582" i="3"/>
  <c r="A1582" i="4" s="1"/>
  <c r="A1547" i="3"/>
  <c r="A1547" i="4" s="1"/>
  <c r="A1512" i="3"/>
  <c r="A1512" i="4" s="1"/>
  <c r="A1477" i="3"/>
  <c r="A1477" i="4" s="1"/>
  <c r="A1407" i="3"/>
  <c r="A1407" i="4" s="1"/>
  <c r="A1442" i="3"/>
  <c r="A1442" i="4" s="1"/>
  <c r="A1302" i="3"/>
  <c r="A1302" i="4" s="1"/>
  <c r="A1372" i="3"/>
  <c r="A1372" i="4" s="1"/>
  <c r="A1337" i="3"/>
  <c r="A1337" i="4" s="1"/>
  <c r="A1267" i="3"/>
  <c r="A1267" i="4" s="1"/>
  <c r="A1232" i="3"/>
  <c r="A1232" i="4" s="1"/>
  <c r="A1127" i="3"/>
  <c r="A1127" i="4" s="1"/>
  <c r="A1197" i="3"/>
  <c r="A1197" i="4" s="1"/>
  <c r="A1162" i="3"/>
  <c r="A1162" i="4" s="1"/>
  <c r="A1092" i="3"/>
  <c r="A1092" i="4" s="1"/>
  <c r="A1057" i="3"/>
  <c r="A1057" i="4" s="1"/>
  <c r="A987" i="3"/>
  <c r="A987" i="4" s="1"/>
  <c r="A952" i="3"/>
  <c r="A952" i="4" s="1"/>
  <c r="A917" i="3"/>
  <c r="A917" i="4" s="1"/>
  <c r="A882" i="3"/>
  <c r="A882" i="4" s="1"/>
  <c r="A847" i="3"/>
  <c r="A847" i="4" s="1"/>
  <c r="A812" i="3"/>
  <c r="A812" i="4" s="1"/>
  <c r="A777" i="3"/>
  <c r="A777" i="4" s="1"/>
  <c r="A742" i="3"/>
  <c r="A742" i="4" s="1"/>
  <c r="C4" i="4"/>
  <c r="B4" i="4"/>
  <c r="A4" i="4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63" i="3"/>
  <c r="H467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6" i="3"/>
  <c r="H465" i="3"/>
  <c r="H464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83" i="3"/>
  <c r="H384" i="3"/>
  <c r="H385" i="3"/>
  <c r="H386" i="3"/>
  <c r="H387" i="3"/>
  <c r="H348" i="3"/>
  <c r="H349" i="3"/>
  <c r="H350" i="3"/>
  <c r="H351" i="3"/>
  <c r="H352" i="3"/>
  <c r="H313" i="3"/>
  <c r="H314" i="3"/>
  <c r="H315" i="3"/>
  <c r="H316" i="3"/>
  <c r="H317" i="3"/>
  <c r="H278" i="3"/>
  <c r="H279" i="3"/>
  <c r="H280" i="3"/>
  <c r="H281" i="3"/>
  <c r="H282" i="3"/>
  <c r="H243" i="3"/>
  <c r="H244" i="3"/>
  <c r="H245" i="3"/>
  <c r="H246" i="3"/>
  <c r="H247" i="3"/>
  <c r="H208" i="3"/>
  <c r="H209" i="3"/>
  <c r="H210" i="3"/>
  <c r="H211" i="3"/>
  <c r="H212" i="3"/>
  <c r="H173" i="3"/>
  <c r="H174" i="3"/>
  <c r="H175" i="3"/>
  <c r="H176" i="3"/>
  <c r="H177" i="3"/>
  <c r="H138" i="3"/>
  <c r="H139" i="3"/>
  <c r="H140" i="3"/>
  <c r="H141" i="3"/>
  <c r="H142" i="3"/>
  <c r="H103" i="3"/>
  <c r="H104" i="3"/>
  <c r="H105" i="3"/>
  <c r="H106" i="3"/>
  <c r="H107" i="3"/>
  <c r="H68" i="3"/>
  <c r="H69" i="3"/>
  <c r="H70" i="3"/>
  <c r="H71" i="3"/>
  <c r="H72" i="3"/>
  <c r="H33" i="3"/>
  <c r="H34" i="3"/>
  <c r="H35" i="3"/>
  <c r="H36" i="3"/>
  <c r="H37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13" i="3"/>
  <c r="H102" i="3"/>
  <c r="H101" i="3"/>
  <c r="H100" i="3"/>
  <c r="H99" i="3"/>
  <c r="H98" i="3"/>
  <c r="H97" i="3"/>
  <c r="H96" i="3"/>
  <c r="H95" i="3"/>
  <c r="H87" i="3"/>
  <c r="H79" i="3"/>
  <c r="H78" i="3"/>
  <c r="H80" i="3"/>
  <c r="H81" i="3"/>
  <c r="H82" i="3"/>
  <c r="H83" i="3"/>
  <c r="H84" i="3"/>
  <c r="H85" i="3"/>
  <c r="H86" i="3"/>
  <c r="H88" i="3"/>
  <c r="H89" i="3"/>
  <c r="H90" i="3"/>
  <c r="H91" i="3"/>
  <c r="H92" i="3"/>
  <c r="H93" i="3"/>
  <c r="H94" i="3"/>
  <c r="H67" i="3"/>
  <c r="H66" i="3"/>
  <c r="H65" i="3"/>
  <c r="H64" i="3"/>
  <c r="H63" i="3"/>
  <c r="H62" i="3"/>
  <c r="H61" i="3"/>
  <c r="H60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43" i="3"/>
  <c r="A419" i="4" l="1"/>
  <c r="A456" i="4"/>
  <c r="A491" i="4"/>
  <c r="A526" i="4"/>
  <c r="A559" i="4"/>
  <c r="A596" i="4"/>
  <c r="A629" i="4"/>
  <c r="A666" i="4"/>
  <c r="A699" i="4"/>
  <c r="A736" i="4"/>
  <c r="A71" i="4"/>
  <c r="A107" i="4"/>
  <c r="A103" i="4"/>
  <c r="A139" i="4"/>
  <c r="A175" i="4"/>
  <c r="A211" i="4"/>
  <c r="A247" i="4"/>
  <c r="A243" i="4"/>
  <c r="A279" i="4"/>
  <c r="A315" i="4"/>
  <c r="A351" i="4"/>
  <c r="A387" i="4"/>
  <c r="A383" i="4"/>
  <c r="A420" i="4"/>
  <c r="A453" i="4"/>
  <c r="A457" i="4"/>
  <c r="A488" i="4"/>
  <c r="A492" i="4"/>
  <c r="A523" i="4"/>
  <c r="A527" i="4"/>
  <c r="A560" i="4"/>
  <c r="A593" i="4"/>
  <c r="A597" i="4"/>
  <c r="A630" i="4"/>
  <c r="A663" i="4"/>
  <c r="A667" i="4"/>
  <c r="A700" i="4"/>
  <c r="A733" i="4"/>
  <c r="A737" i="4"/>
  <c r="A70" i="4"/>
  <c r="A106" i="4"/>
  <c r="A142" i="4"/>
  <c r="A174" i="4"/>
  <c r="A210" i="4"/>
  <c r="A246" i="4"/>
  <c r="A282" i="4"/>
  <c r="A278" i="4"/>
  <c r="A314" i="4"/>
  <c r="A350" i="4"/>
  <c r="A386" i="4"/>
  <c r="A138" i="4"/>
  <c r="A52" i="4"/>
  <c r="B52" i="4"/>
  <c r="B79" i="4"/>
  <c r="A79" i="4"/>
  <c r="B136" i="4"/>
  <c r="A136" i="4"/>
  <c r="A124" i="4"/>
  <c r="B124" i="4"/>
  <c r="B120" i="4"/>
  <c r="A120" i="4"/>
  <c r="B157" i="4"/>
  <c r="A157" i="4"/>
  <c r="A187" i="4"/>
  <c r="B187" i="4"/>
  <c r="A221" i="4"/>
  <c r="B221" i="4"/>
  <c r="B237" i="4"/>
  <c r="A237" i="4"/>
  <c r="A241" i="4"/>
  <c r="B241" i="4"/>
  <c r="B289" i="4"/>
  <c r="A289" i="4"/>
  <c r="B305" i="4"/>
  <c r="A305" i="4"/>
  <c r="B43" i="4"/>
  <c r="A43" i="4"/>
  <c r="A56" i="4"/>
  <c r="B56" i="4"/>
  <c r="A44" i="4"/>
  <c r="B44" i="4"/>
  <c r="B63" i="4"/>
  <c r="A63" i="4"/>
  <c r="B67" i="4"/>
  <c r="A67" i="4"/>
  <c r="A91" i="4"/>
  <c r="B91" i="4"/>
  <c r="B82" i="4"/>
  <c r="A82" i="4"/>
  <c r="B97" i="4"/>
  <c r="A97" i="4"/>
  <c r="A101" i="4"/>
  <c r="B101" i="4"/>
  <c r="B132" i="4"/>
  <c r="A132" i="4"/>
  <c r="B128" i="4"/>
  <c r="A128" i="4"/>
  <c r="B116" i="4"/>
  <c r="A116" i="4"/>
  <c r="B153" i="4"/>
  <c r="A153" i="4"/>
  <c r="B161" i="4"/>
  <c r="A161" i="4"/>
  <c r="B183" i="4"/>
  <c r="A183" i="4"/>
  <c r="B191" i="4"/>
  <c r="A191" i="4"/>
  <c r="B195" i="4"/>
  <c r="A195" i="4"/>
  <c r="B199" i="4"/>
  <c r="A199" i="4"/>
  <c r="B203" i="4"/>
  <c r="A203" i="4"/>
  <c r="B207" i="4"/>
  <c r="A207" i="4"/>
  <c r="A229" i="4"/>
  <c r="B229" i="4"/>
  <c r="A233" i="4"/>
  <c r="B233" i="4"/>
  <c r="A259" i="4"/>
  <c r="B259" i="4"/>
  <c r="A263" i="4"/>
  <c r="B263" i="4"/>
  <c r="A271" i="4"/>
  <c r="B271" i="4"/>
  <c r="B293" i="4"/>
  <c r="A293" i="4"/>
  <c r="B301" i="4"/>
  <c r="A301" i="4"/>
  <c r="B323" i="4"/>
  <c r="A323" i="4"/>
  <c r="B327" i="4"/>
  <c r="A327" i="4"/>
  <c r="B331" i="4"/>
  <c r="A331" i="4"/>
  <c r="A343" i="4"/>
  <c r="B343" i="4"/>
  <c r="B361" i="4"/>
  <c r="A361" i="4"/>
  <c r="A365" i="4"/>
  <c r="B365" i="4"/>
  <c r="B369" i="4"/>
  <c r="A369" i="4"/>
  <c r="A377" i="4"/>
  <c r="B377" i="4"/>
  <c r="A381" i="4"/>
  <c r="B381" i="4"/>
  <c r="B396" i="4"/>
  <c r="A396" i="4"/>
  <c r="B404" i="4"/>
  <c r="A404" i="4"/>
  <c r="B408" i="4"/>
  <c r="A408" i="4"/>
  <c r="A412" i="4"/>
  <c r="B412" i="4"/>
  <c r="B416" i="4"/>
  <c r="A416" i="4"/>
  <c r="B429" i="4"/>
  <c r="A429" i="4"/>
  <c r="B433" i="4"/>
  <c r="A433" i="4"/>
  <c r="B437" i="4"/>
  <c r="A437" i="4"/>
  <c r="B445" i="4"/>
  <c r="A445" i="4"/>
  <c r="B449" i="4"/>
  <c r="A449" i="4"/>
  <c r="A468" i="4"/>
  <c r="B468" i="4"/>
  <c r="A472" i="4"/>
  <c r="B472" i="4"/>
  <c r="A476" i="4"/>
  <c r="B476" i="4"/>
  <c r="A480" i="4"/>
  <c r="B480" i="4"/>
  <c r="A484" i="4"/>
  <c r="B484" i="4"/>
  <c r="B499" i="4"/>
  <c r="A499" i="4"/>
  <c r="B503" i="4"/>
  <c r="A503" i="4"/>
  <c r="B511" i="4"/>
  <c r="A511" i="4"/>
  <c r="B515" i="4"/>
  <c r="A515" i="4"/>
  <c r="A519" i="4"/>
  <c r="B519" i="4"/>
  <c r="B540" i="4"/>
  <c r="A540" i="4"/>
  <c r="B544" i="4"/>
  <c r="A544" i="4"/>
  <c r="B548" i="4"/>
  <c r="A548" i="4"/>
  <c r="B552" i="4"/>
  <c r="A552" i="4"/>
  <c r="B556" i="4"/>
  <c r="A556" i="4"/>
  <c r="B569" i="4"/>
  <c r="A569" i="4"/>
  <c r="B577" i="4"/>
  <c r="A577" i="4"/>
  <c r="B581" i="4"/>
  <c r="A581" i="4"/>
  <c r="B585" i="4"/>
  <c r="A585" i="4"/>
  <c r="B589" i="4"/>
  <c r="A589" i="4"/>
  <c r="A610" i="4"/>
  <c r="B610" i="4"/>
  <c r="A618" i="4"/>
  <c r="B618" i="4"/>
  <c r="A626" i="4"/>
  <c r="B626" i="4"/>
  <c r="A643" i="4"/>
  <c r="B643" i="4"/>
  <c r="A647" i="4"/>
  <c r="B647" i="4"/>
  <c r="A655" i="4"/>
  <c r="B655" i="4"/>
  <c r="A659" i="4"/>
  <c r="B659" i="4"/>
  <c r="A680" i="4"/>
  <c r="B680" i="4"/>
  <c r="B684" i="4"/>
  <c r="A684" i="4"/>
  <c r="A688" i="4"/>
  <c r="B688" i="4"/>
  <c r="A713" i="4"/>
  <c r="B713" i="4"/>
  <c r="A721" i="4"/>
  <c r="B721" i="4"/>
  <c r="A55" i="4"/>
  <c r="B55" i="4"/>
  <c r="B51" i="4"/>
  <c r="A51" i="4"/>
  <c r="A60" i="4"/>
  <c r="B60" i="4"/>
  <c r="B94" i="4"/>
  <c r="A94" i="4"/>
  <c r="B90" i="4"/>
  <c r="A90" i="4"/>
  <c r="B81" i="4"/>
  <c r="A81" i="4"/>
  <c r="B98" i="4"/>
  <c r="A98" i="4"/>
  <c r="A135" i="4"/>
  <c r="B135" i="4"/>
  <c r="A115" i="4"/>
  <c r="B115" i="4"/>
  <c r="A154" i="4"/>
  <c r="B154" i="4"/>
  <c r="A162" i="4"/>
  <c r="B162" i="4"/>
  <c r="A184" i="4"/>
  <c r="B184" i="4"/>
  <c r="A192" i="4"/>
  <c r="B192" i="4"/>
  <c r="B218" i="4"/>
  <c r="A218" i="4"/>
  <c r="B230" i="4"/>
  <c r="A230" i="4"/>
  <c r="B234" i="4"/>
  <c r="A234" i="4"/>
  <c r="B242" i="4"/>
  <c r="A242" i="4"/>
  <c r="A256" i="4"/>
  <c r="B256" i="4"/>
  <c r="A264" i="4"/>
  <c r="B264" i="4"/>
  <c r="B272" i="4"/>
  <c r="A272" i="4"/>
  <c r="B276" i="4"/>
  <c r="A276" i="4"/>
  <c r="A294" i="4"/>
  <c r="B294" i="4"/>
  <c r="A302" i="4"/>
  <c r="B302" i="4"/>
  <c r="A324" i="4"/>
  <c r="B324" i="4"/>
  <c r="A332" i="4"/>
  <c r="B332" i="4"/>
  <c r="A340" i="4"/>
  <c r="B340" i="4"/>
  <c r="A344" i="4"/>
  <c r="B344" i="4"/>
  <c r="B362" i="4"/>
  <c r="A362" i="4"/>
  <c r="B370" i="4"/>
  <c r="A370" i="4"/>
  <c r="B378" i="4"/>
  <c r="A378" i="4"/>
  <c r="A397" i="4"/>
  <c r="B397" i="4"/>
  <c r="A401" i="4"/>
  <c r="B401" i="4"/>
  <c r="A409" i="4"/>
  <c r="B409" i="4"/>
  <c r="A421" i="4"/>
  <c r="A434" i="4"/>
  <c r="B434" i="4"/>
  <c r="A442" i="4"/>
  <c r="B442" i="4"/>
  <c r="A450" i="4"/>
  <c r="B450" i="4"/>
  <c r="A464" i="4"/>
  <c r="B464" i="4"/>
  <c r="B473" i="4"/>
  <c r="A473" i="4"/>
  <c r="A481" i="4"/>
  <c r="B481" i="4"/>
  <c r="A485" i="4"/>
  <c r="B485" i="4"/>
  <c r="A467" i="4"/>
  <c r="B467" i="4"/>
  <c r="B504" i="4"/>
  <c r="A504" i="4"/>
  <c r="B512" i="4"/>
  <c r="A512" i="4"/>
  <c r="B520" i="4"/>
  <c r="A520" i="4"/>
  <c r="A533" i="4"/>
  <c r="B533" i="4"/>
  <c r="A541" i="4"/>
  <c r="B541" i="4"/>
  <c r="A549" i="4"/>
  <c r="B549" i="4"/>
  <c r="A557" i="4"/>
  <c r="B557" i="4"/>
  <c r="A561" i="4"/>
  <c r="B570" i="4"/>
  <c r="A570" i="4"/>
  <c r="A578" i="4"/>
  <c r="B578" i="4"/>
  <c r="A586" i="4"/>
  <c r="B586" i="4"/>
  <c r="B607" i="4"/>
  <c r="A607" i="4"/>
  <c r="B615" i="4"/>
  <c r="A615" i="4"/>
  <c r="A623" i="4"/>
  <c r="B623" i="4"/>
  <c r="B627" i="4"/>
  <c r="A627" i="4"/>
  <c r="A631" i="4"/>
  <c r="A644" i="4"/>
  <c r="B644" i="4"/>
  <c r="A652" i="4"/>
  <c r="B652" i="4"/>
  <c r="A660" i="4"/>
  <c r="B660" i="4"/>
  <c r="A664" i="4"/>
  <c r="B677" i="4"/>
  <c r="A677" i="4"/>
  <c r="B681" i="4"/>
  <c r="A681" i="4"/>
  <c r="B693" i="4"/>
  <c r="A693" i="4"/>
  <c r="A710" i="4"/>
  <c r="B710" i="4"/>
  <c r="A718" i="4"/>
  <c r="B718" i="4"/>
  <c r="A726" i="4"/>
  <c r="B726" i="4"/>
  <c r="A734" i="4"/>
  <c r="A58" i="4"/>
  <c r="B58" i="4"/>
  <c r="A54" i="4"/>
  <c r="B54" i="4"/>
  <c r="A50" i="4"/>
  <c r="B50" i="4"/>
  <c r="A46" i="4"/>
  <c r="B46" i="4"/>
  <c r="B61" i="4"/>
  <c r="A61" i="4"/>
  <c r="A65" i="4"/>
  <c r="B65" i="4"/>
  <c r="A93" i="4"/>
  <c r="B93" i="4"/>
  <c r="A89" i="4"/>
  <c r="B89" i="4"/>
  <c r="B84" i="4"/>
  <c r="A84" i="4"/>
  <c r="B80" i="4"/>
  <c r="A80" i="4"/>
  <c r="B95" i="4"/>
  <c r="A95" i="4"/>
  <c r="B99" i="4"/>
  <c r="A99" i="4"/>
  <c r="A113" i="4"/>
  <c r="B113" i="4"/>
  <c r="A134" i="4"/>
  <c r="B134" i="4"/>
  <c r="B130" i="4"/>
  <c r="A130" i="4"/>
  <c r="A126" i="4"/>
  <c r="B126" i="4"/>
  <c r="B122" i="4"/>
  <c r="A122" i="4"/>
  <c r="A118" i="4"/>
  <c r="B118" i="4"/>
  <c r="A114" i="4"/>
  <c r="B114" i="4"/>
  <c r="B151" i="4"/>
  <c r="A151" i="4"/>
  <c r="B155" i="4"/>
  <c r="A155" i="4"/>
  <c r="B159" i="4"/>
  <c r="A159" i="4"/>
  <c r="B163" i="4"/>
  <c r="A163" i="4"/>
  <c r="B167" i="4"/>
  <c r="A167" i="4"/>
  <c r="B171" i="4"/>
  <c r="A171" i="4"/>
  <c r="B185" i="4"/>
  <c r="A185" i="4"/>
  <c r="A189" i="4"/>
  <c r="B189" i="4"/>
  <c r="B193" i="4"/>
  <c r="A193" i="4"/>
  <c r="A197" i="4"/>
  <c r="B197" i="4"/>
  <c r="A201" i="4"/>
  <c r="B201" i="4"/>
  <c r="A205" i="4"/>
  <c r="B205" i="4"/>
  <c r="B219" i="4"/>
  <c r="A219" i="4"/>
  <c r="B223" i="4"/>
  <c r="A223" i="4"/>
  <c r="B227" i="4"/>
  <c r="A227" i="4"/>
  <c r="B231" i="4"/>
  <c r="A231" i="4"/>
  <c r="B235" i="4"/>
  <c r="A235" i="4"/>
  <c r="A239" i="4"/>
  <c r="B239" i="4"/>
  <c r="A253" i="4"/>
  <c r="B253" i="4"/>
  <c r="A257" i="4"/>
  <c r="B257" i="4"/>
  <c r="A261" i="4"/>
  <c r="B261" i="4"/>
  <c r="A265" i="4"/>
  <c r="B265" i="4"/>
  <c r="A269" i="4"/>
  <c r="B269" i="4"/>
  <c r="A273" i="4"/>
  <c r="B273" i="4"/>
  <c r="A277" i="4"/>
  <c r="B277" i="4"/>
  <c r="B291" i="4"/>
  <c r="A291" i="4"/>
  <c r="B295" i="4"/>
  <c r="A295" i="4"/>
  <c r="B299" i="4"/>
  <c r="A299" i="4"/>
  <c r="B303" i="4"/>
  <c r="A303" i="4"/>
  <c r="B307" i="4"/>
  <c r="A307" i="4"/>
  <c r="B311" i="4"/>
  <c r="A311" i="4"/>
  <c r="A325" i="4"/>
  <c r="B325" i="4"/>
  <c r="A329" i="4"/>
  <c r="B329" i="4"/>
  <c r="B333" i="4"/>
  <c r="A333" i="4"/>
  <c r="A337" i="4"/>
  <c r="B337" i="4"/>
  <c r="B341" i="4"/>
  <c r="A341" i="4"/>
  <c r="A345" i="4"/>
  <c r="B345" i="4"/>
  <c r="B359" i="4"/>
  <c r="A359" i="4"/>
  <c r="A363" i="4"/>
  <c r="B363" i="4"/>
  <c r="B367" i="4"/>
  <c r="A367" i="4"/>
  <c r="A371" i="4"/>
  <c r="B371" i="4"/>
  <c r="B375" i="4"/>
  <c r="A375" i="4"/>
  <c r="B379" i="4"/>
  <c r="A379" i="4"/>
  <c r="A69" i="4"/>
  <c r="A105" i="4"/>
  <c r="A141" i="4"/>
  <c r="A177" i="4"/>
  <c r="A173" i="4"/>
  <c r="A209" i="4"/>
  <c r="A245" i="4"/>
  <c r="A281" i="4"/>
  <c r="A317" i="4"/>
  <c r="A313" i="4"/>
  <c r="A349" i="4"/>
  <c r="A385" i="4"/>
  <c r="A394" i="4"/>
  <c r="B394" i="4"/>
  <c r="A398" i="4"/>
  <c r="B398" i="4"/>
  <c r="B402" i="4"/>
  <c r="A402" i="4"/>
  <c r="A406" i="4"/>
  <c r="B406" i="4"/>
  <c r="B410" i="4"/>
  <c r="A410" i="4"/>
  <c r="A414" i="4"/>
  <c r="B414" i="4"/>
  <c r="A418" i="4"/>
  <c r="A422" i="4"/>
  <c r="B431" i="4"/>
  <c r="A431" i="4"/>
  <c r="B435" i="4"/>
  <c r="A435" i="4"/>
  <c r="B439" i="4"/>
  <c r="A439" i="4"/>
  <c r="B443" i="4"/>
  <c r="A443" i="4"/>
  <c r="B447" i="4"/>
  <c r="A447" i="4"/>
  <c r="B451" i="4"/>
  <c r="A451" i="4"/>
  <c r="A455" i="4"/>
  <c r="B465" i="4"/>
  <c r="A465" i="4"/>
  <c r="A470" i="4"/>
  <c r="B470" i="4"/>
  <c r="A474" i="4"/>
  <c r="B474" i="4"/>
  <c r="A478" i="4"/>
  <c r="B478" i="4"/>
  <c r="A482" i="4"/>
  <c r="B482" i="4"/>
  <c r="A486" i="4"/>
  <c r="B486" i="4"/>
  <c r="A490" i="4"/>
  <c r="B463" i="4"/>
  <c r="A463" i="4"/>
  <c r="A501" i="4"/>
  <c r="B501" i="4"/>
  <c r="A505" i="4"/>
  <c r="B505" i="4"/>
  <c r="B509" i="4"/>
  <c r="A509" i="4"/>
  <c r="A513" i="4"/>
  <c r="B513" i="4"/>
  <c r="B517" i="4"/>
  <c r="A517" i="4"/>
  <c r="A521" i="4"/>
  <c r="B521" i="4"/>
  <c r="A525" i="4"/>
  <c r="B534" i="4"/>
  <c r="A534" i="4"/>
  <c r="A538" i="4"/>
  <c r="B538" i="4"/>
  <c r="B542" i="4"/>
  <c r="A542" i="4"/>
  <c r="A546" i="4"/>
  <c r="B546" i="4"/>
  <c r="A550" i="4"/>
  <c r="B550" i="4"/>
  <c r="A554" i="4"/>
  <c r="B554" i="4"/>
  <c r="A558" i="4"/>
  <c r="A562" i="4"/>
  <c r="B571" i="4"/>
  <c r="A571" i="4"/>
  <c r="B575" i="4"/>
  <c r="A575" i="4"/>
  <c r="B579" i="4"/>
  <c r="A579" i="4"/>
  <c r="B583" i="4"/>
  <c r="A583" i="4"/>
  <c r="B587" i="4"/>
  <c r="A587" i="4"/>
  <c r="B591" i="4"/>
  <c r="A591" i="4"/>
  <c r="A595" i="4"/>
  <c r="A604" i="4"/>
  <c r="B604" i="4"/>
  <c r="A608" i="4"/>
  <c r="B608" i="4"/>
  <c r="A612" i="4"/>
  <c r="B612" i="4"/>
  <c r="A616" i="4"/>
  <c r="B616" i="4"/>
  <c r="A620" i="4"/>
  <c r="B620" i="4"/>
  <c r="A624" i="4"/>
  <c r="B624" i="4"/>
  <c r="A628" i="4"/>
  <c r="A632" i="4"/>
  <c r="A641" i="4"/>
  <c r="B641" i="4"/>
  <c r="A645" i="4"/>
  <c r="B645" i="4"/>
  <c r="A649" i="4"/>
  <c r="B649" i="4"/>
  <c r="A653" i="4"/>
  <c r="B653" i="4"/>
  <c r="A657" i="4"/>
  <c r="B657" i="4"/>
  <c r="A661" i="4"/>
  <c r="B661" i="4"/>
  <c r="A665" i="4"/>
  <c r="B674" i="4"/>
  <c r="A674" i="4"/>
  <c r="A678" i="4"/>
  <c r="B678" i="4"/>
  <c r="B682" i="4"/>
  <c r="A682" i="4"/>
  <c r="A686" i="4"/>
  <c r="B686" i="4"/>
  <c r="B690" i="4"/>
  <c r="A690" i="4"/>
  <c r="B694" i="4"/>
  <c r="A694" i="4"/>
  <c r="A698" i="4"/>
  <c r="A702" i="4"/>
  <c r="A711" i="4"/>
  <c r="B711" i="4"/>
  <c r="B715" i="4"/>
  <c r="A715" i="4"/>
  <c r="B719" i="4"/>
  <c r="A719" i="4"/>
  <c r="B723" i="4"/>
  <c r="A723" i="4"/>
  <c r="A727" i="4"/>
  <c r="B727" i="4"/>
  <c r="B731" i="4"/>
  <c r="A731" i="4"/>
  <c r="A735" i="4"/>
  <c r="A48" i="4"/>
  <c r="B48" i="4"/>
  <c r="B86" i="4"/>
  <c r="A86" i="4"/>
  <c r="B149" i="4"/>
  <c r="A149" i="4"/>
  <c r="B165" i="4"/>
  <c r="A165" i="4"/>
  <c r="B169" i="4"/>
  <c r="A169" i="4"/>
  <c r="A225" i="4"/>
  <c r="B225" i="4"/>
  <c r="A255" i="4"/>
  <c r="B255" i="4"/>
  <c r="A267" i="4"/>
  <c r="B267" i="4"/>
  <c r="A275" i="4"/>
  <c r="B275" i="4"/>
  <c r="B297" i="4"/>
  <c r="A297" i="4"/>
  <c r="B309" i="4"/>
  <c r="A309" i="4"/>
  <c r="B335" i="4"/>
  <c r="A335" i="4"/>
  <c r="B339" i="4"/>
  <c r="A339" i="4"/>
  <c r="B347" i="4"/>
  <c r="A347" i="4"/>
  <c r="A373" i="4"/>
  <c r="B373" i="4"/>
  <c r="B400" i="4"/>
  <c r="A400" i="4"/>
  <c r="B441" i="4"/>
  <c r="A441" i="4"/>
  <c r="B507" i="4"/>
  <c r="A507" i="4"/>
  <c r="A536" i="4"/>
  <c r="B536" i="4"/>
  <c r="B573" i="4"/>
  <c r="A573" i="4"/>
  <c r="A606" i="4"/>
  <c r="B606" i="4"/>
  <c r="A614" i="4"/>
  <c r="B614" i="4"/>
  <c r="A622" i="4"/>
  <c r="B622" i="4"/>
  <c r="A639" i="4"/>
  <c r="B639" i="4"/>
  <c r="A651" i="4"/>
  <c r="B651" i="4"/>
  <c r="A676" i="4"/>
  <c r="B676" i="4"/>
  <c r="A692" i="4"/>
  <c r="B692" i="4"/>
  <c r="A696" i="4"/>
  <c r="B696" i="4"/>
  <c r="A709" i="4"/>
  <c r="B709" i="4"/>
  <c r="A717" i="4"/>
  <c r="B717" i="4"/>
  <c r="A725" i="4"/>
  <c r="B725" i="4"/>
  <c r="A729" i="4"/>
  <c r="B729" i="4"/>
  <c r="B59" i="4"/>
  <c r="A59" i="4"/>
  <c r="B47" i="4"/>
  <c r="A47" i="4"/>
  <c r="A64" i="4"/>
  <c r="B64" i="4"/>
  <c r="A85" i="4"/>
  <c r="B85" i="4"/>
  <c r="B87" i="4"/>
  <c r="A87" i="4"/>
  <c r="B102" i="4"/>
  <c r="A102" i="4"/>
  <c r="A131" i="4"/>
  <c r="B131" i="4"/>
  <c r="A127" i="4"/>
  <c r="B127" i="4"/>
  <c r="A123" i="4"/>
  <c r="B123" i="4"/>
  <c r="A119" i="4"/>
  <c r="B119" i="4"/>
  <c r="A150" i="4"/>
  <c r="B150" i="4"/>
  <c r="B158" i="4"/>
  <c r="A158" i="4"/>
  <c r="B166" i="4"/>
  <c r="A166" i="4"/>
  <c r="A170" i="4"/>
  <c r="B170" i="4"/>
  <c r="A188" i="4"/>
  <c r="B188" i="4"/>
  <c r="A196" i="4"/>
  <c r="B196" i="4"/>
  <c r="A200" i="4"/>
  <c r="B200" i="4"/>
  <c r="A204" i="4"/>
  <c r="B204" i="4"/>
  <c r="B222" i="4"/>
  <c r="A222" i="4"/>
  <c r="B226" i="4"/>
  <c r="A226" i="4"/>
  <c r="B238" i="4"/>
  <c r="A238" i="4"/>
  <c r="B260" i="4"/>
  <c r="A260" i="4"/>
  <c r="B268" i="4"/>
  <c r="A268" i="4"/>
  <c r="B290" i="4"/>
  <c r="A290" i="4"/>
  <c r="A298" i="4"/>
  <c r="B298" i="4"/>
  <c r="A306" i="4"/>
  <c r="B306" i="4"/>
  <c r="A310" i="4"/>
  <c r="B310" i="4"/>
  <c r="A328" i="4"/>
  <c r="B328" i="4"/>
  <c r="A336" i="4"/>
  <c r="B336" i="4"/>
  <c r="B358" i="4"/>
  <c r="A358" i="4"/>
  <c r="B366" i="4"/>
  <c r="A366" i="4"/>
  <c r="B374" i="4"/>
  <c r="A374" i="4"/>
  <c r="B382" i="4"/>
  <c r="A382" i="4"/>
  <c r="A393" i="4"/>
  <c r="B393" i="4"/>
  <c r="A405" i="4"/>
  <c r="B405" i="4"/>
  <c r="A413" i="4"/>
  <c r="B413" i="4"/>
  <c r="A417" i="4"/>
  <c r="B417" i="4"/>
  <c r="B430" i="4"/>
  <c r="A430" i="4"/>
  <c r="B438" i="4"/>
  <c r="A438" i="4"/>
  <c r="B446" i="4"/>
  <c r="A446" i="4"/>
  <c r="A454" i="4"/>
  <c r="A469" i="4"/>
  <c r="B469" i="4"/>
  <c r="A477" i="4"/>
  <c r="B477" i="4"/>
  <c r="A489" i="4"/>
  <c r="B500" i="4"/>
  <c r="A500" i="4"/>
  <c r="B508" i="4"/>
  <c r="A508" i="4"/>
  <c r="B516" i="4"/>
  <c r="A516" i="4"/>
  <c r="A524" i="4"/>
  <c r="A537" i="4"/>
  <c r="B537" i="4"/>
  <c r="A545" i="4"/>
  <c r="B545" i="4"/>
  <c r="A553" i="4"/>
  <c r="B553" i="4"/>
  <c r="A574" i="4"/>
  <c r="B574" i="4"/>
  <c r="A582" i="4"/>
  <c r="B582" i="4"/>
  <c r="A590" i="4"/>
  <c r="B590" i="4"/>
  <c r="A594" i="4"/>
  <c r="B603" i="4"/>
  <c r="A603" i="4"/>
  <c r="B611" i="4"/>
  <c r="A611" i="4"/>
  <c r="B619" i="4"/>
  <c r="A619" i="4"/>
  <c r="A640" i="4"/>
  <c r="B640" i="4"/>
  <c r="B648" i="4"/>
  <c r="A648" i="4"/>
  <c r="A656" i="4"/>
  <c r="B656" i="4"/>
  <c r="B673" i="4"/>
  <c r="A673" i="4"/>
  <c r="B685" i="4"/>
  <c r="A685" i="4"/>
  <c r="B689" i="4"/>
  <c r="A689" i="4"/>
  <c r="B697" i="4"/>
  <c r="A697" i="4"/>
  <c r="A701" i="4"/>
  <c r="A714" i="4"/>
  <c r="B714" i="4"/>
  <c r="A722" i="4"/>
  <c r="B722" i="4"/>
  <c r="A730" i="4"/>
  <c r="B730" i="4"/>
  <c r="A57" i="4"/>
  <c r="B57" i="4"/>
  <c r="B53" i="4"/>
  <c r="A53" i="4"/>
  <c r="A49" i="4"/>
  <c r="B49" i="4"/>
  <c r="A45" i="4"/>
  <c r="B45" i="4"/>
  <c r="A62" i="4"/>
  <c r="B62" i="4"/>
  <c r="A66" i="4"/>
  <c r="B66" i="4"/>
  <c r="B92" i="4"/>
  <c r="A92" i="4"/>
  <c r="B88" i="4"/>
  <c r="A88" i="4"/>
  <c r="B83" i="4"/>
  <c r="A83" i="4"/>
  <c r="B78" i="4"/>
  <c r="A78" i="4"/>
  <c r="B96" i="4"/>
  <c r="A96" i="4"/>
  <c r="B100" i="4"/>
  <c r="A100" i="4"/>
  <c r="A137" i="4"/>
  <c r="B137" i="4"/>
  <c r="A133" i="4"/>
  <c r="B133" i="4"/>
  <c r="A129" i="4"/>
  <c r="B129" i="4"/>
  <c r="A125" i="4"/>
  <c r="B125" i="4"/>
  <c r="A121" i="4"/>
  <c r="B121" i="4"/>
  <c r="A117" i="4"/>
  <c r="B117" i="4"/>
  <c r="B148" i="4"/>
  <c r="A148" i="4"/>
  <c r="B152" i="4"/>
  <c r="A152" i="4"/>
  <c r="B156" i="4"/>
  <c r="A156" i="4"/>
  <c r="A160" i="4"/>
  <c r="B160" i="4"/>
  <c r="B164" i="4"/>
  <c r="A164" i="4"/>
  <c r="B168" i="4"/>
  <c r="A168" i="4"/>
  <c r="B172" i="4"/>
  <c r="A172" i="4"/>
  <c r="A186" i="4"/>
  <c r="B186" i="4"/>
  <c r="A190" i="4"/>
  <c r="B190" i="4"/>
  <c r="A194" i="4"/>
  <c r="B194" i="4"/>
  <c r="A198" i="4"/>
  <c r="B198" i="4"/>
  <c r="A202" i="4"/>
  <c r="B202" i="4"/>
  <c r="A206" i="4"/>
  <c r="B206" i="4"/>
  <c r="B220" i="4"/>
  <c r="A220" i="4"/>
  <c r="B224" i="4"/>
  <c r="A224" i="4"/>
  <c r="B228" i="4"/>
  <c r="A228" i="4"/>
  <c r="B232" i="4"/>
  <c r="A232" i="4"/>
  <c r="B236" i="4"/>
  <c r="A236" i="4"/>
  <c r="B240" i="4"/>
  <c r="A240" i="4"/>
  <c r="B254" i="4"/>
  <c r="A254" i="4"/>
  <c r="A258" i="4"/>
  <c r="B258" i="4"/>
  <c r="B262" i="4"/>
  <c r="A262" i="4"/>
  <c r="A266" i="4"/>
  <c r="B266" i="4"/>
  <c r="A270" i="4"/>
  <c r="B270" i="4"/>
  <c r="A274" i="4"/>
  <c r="B274" i="4"/>
  <c r="B288" i="4"/>
  <c r="A288" i="4"/>
  <c r="A292" i="4"/>
  <c r="B292" i="4"/>
  <c r="B296" i="4"/>
  <c r="A296" i="4"/>
  <c r="B300" i="4"/>
  <c r="A300" i="4"/>
  <c r="B304" i="4"/>
  <c r="A304" i="4"/>
  <c r="B308" i="4"/>
  <c r="A308" i="4"/>
  <c r="B312" i="4"/>
  <c r="A312" i="4"/>
  <c r="A326" i="4"/>
  <c r="B326" i="4"/>
  <c r="A330" i="4"/>
  <c r="B330" i="4"/>
  <c r="A334" i="4"/>
  <c r="B334" i="4"/>
  <c r="A338" i="4"/>
  <c r="B338" i="4"/>
  <c r="A342" i="4"/>
  <c r="B342" i="4"/>
  <c r="A346" i="4"/>
  <c r="B346" i="4"/>
  <c r="B360" i="4"/>
  <c r="A360" i="4"/>
  <c r="B364" i="4"/>
  <c r="A364" i="4"/>
  <c r="B368" i="4"/>
  <c r="A368" i="4"/>
  <c r="B372" i="4"/>
  <c r="A372" i="4"/>
  <c r="B376" i="4"/>
  <c r="A376" i="4"/>
  <c r="B380" i="4"/>
  <c r="A380" i="4"/>
  <c r="A72" i="4"/>
  <c r="A68" i="4"/>
  <c r="A104" i="4"/>
  <c r="A140" i="4"/>
  <c r="A176" i="4"/>
  <c r="A212" i="4"/>
  <c r="A208" i="4"/>
  <c r="A244" i="4"/>
  <c r="A280" i="4"/>
  <c r="A316" i="4"/>
  <c r="A352" i="4"/>
  <c r="A348" i="4"/>
  <c r="A384" i="4"/>
  <c r="A395" i="4"/>
  <c r="B395" i="4"/>
  <c r="A399" i="4"/>
  <c r="B399" i="4"/>
  <c r="A403" i="4"/>
  <c r="B403" i="4"/>
  <c r="A407" i="4"/>
  <c r="B407" i="4"/>
  <c r="A411" i="4"/>
  <c r="B411" i="4"/>
  <c r="A415" i="4"/>
  <c r="B415" i="4"/>
  <c r="B428" i="4"/>
  <c r="A428" i="4"/>
  <c r="B432" i="4"/>
  <c r="A432" i="4"/>
  <c r="B436" i="4"/>
  <c r="A436" i="4"/>
  <c r="A440" i="4"/>
  <c r="B440" i="4"/>
  <c r="B444" i="4"/>
  <c r="A444" i="4"/>
  <c r="A448" i="4"/>
  <c r="B448" i="4"/>
  <c r="B452" i="4"/>
  <c r="A452" i="4"/>
  <c r="A466" i="4"/>
  <c r="B466" i="4"/>
  <c r="B471" i="4"/>
  <c r="A471" i="4"/>
  <c r="A475" i="4"/>
  <c r="B475" i="4"/>
  <c r="B479" i="4"/>
  <c r="A479" i="4"/>
  <c r="B483" i="4"/>
  <c r="A483" i="4"/>
  <c r="B487" i="4"/>
  <c r="A487" i="4"/>
  <c r="B498" i="4"/>
  <c r="A498" i="4"/>
  <c r="B502" i="4"/>
  <c r="A502" i="4"/>
  <c r="B506" i="4"/>
  <c r="A506" i="4"/>
  <c r="B510" i="4"/>
  <c r="A510" i="4"/>
  <c r="B514" i="4"/>
  <c r="A514" i="4"/>
  <c r="B518" i="4"/>
  <c r="A518" i="4"/>
  <c r="B522" i="4"/>
  <c r="A522" i="4"/>
  <c r="A535" i="4"/>
  <c r="B535" i="4"/>
  <c r="A539" i="4"/>
  <c r="B539" i="4"/>
  <c r="A543" i="4"/>
  <c r="B543" i="4"/>
  <c r="A547" i="4"/>
  <c r="B547" i="4"/>
  <c r="A551" i="4"/>
  <c r="B551" i="4"/>
  <c r="A555" i="4"/>
  <c r="B555" i="4"/>
  <c r="B568" i="4"/>
  <c r="A568" i="4"/>
  <c r="A572" i="4"/>
  <c r="B572" i="4"/>
  <c r="B576" i="4"/>
  <c r="A576" i="4"/>
  <c r="B580" i="4"/>
  <c r="A580" i="4"/>
  <c r="B584" i="4"/>
  <c r="A584" i="4"/>
  <c r="B588" i="4"/>
  <c r="A588" i="4"/>
  <c r="B592" i="4"/>
  <c r="A592" i="4"/>
  <c r="A605" i="4"/>
  <c r="B605" i="4"/>
  <c r="A609" i="4"/>
  <c r="B609" i="4"/>
  <c r="A613" i="4"/>
  <c r="B613" i="4"/>
  <c r="A617" i="4"/>
  <c r="B617" i="4"/>
  <c r="B621" i="4"/>
  <c r="A621" i="4"/>
  <c r="A625" i="4"/>
  <c r="B625" i="4"/>
  <c r="B638" i="4"/>
  <c r="A638" i="4"/>
  <c r="B642" i="4"/>
  <c r="A642" i="4"/>
  <c r="B646" i="4"/>
  <c r="A646" i="4"/>
  <c r="B650" i="4"/>
  <c r="A650" i="4"/>
  <c r="B654" i="4"/>
  <c r="A654" i="4"/>
  <c r="A658" i="4"/>
  <c r="B658" i="4"/>
  <c r="B662" i="4"/>
  <c r="A662" i="4"/>
  <c r="B675" i="4"/>
  <c r="A675" i="4"/>
  <c r="B679" i="4"/>
  <c r="A679" i="4"/>
  <c r="B683" i="4"/>
  <c r="A683" i="4"/>
  <c r="B687" i="4"/>
  <c r="A687" i="4"/>
  <c r="B691" i="4"/>
  <c r="A691" i="4"/>
  <c r="B695" i="4"/>
  <c r="A695" i="4"/>
  <c r="A708" i="4"/>
  <c r="B708" i="4"/>
  <c r="A712" i="4"/>
  <c r="B712" i="4"/>
  <c r="A716" i="4"/>
  <c r="B716" i="4"/>
  <c r="A720" i="4"/>
  <c r="B720" i="4"/>
  <c r="A724" i="4"/>
  <c r="B724" i="4"/>
  <c r="A728" i="4"/>
  <c r="B728" i="4"/>
  <c r="A732" i="4"/>
  <c r="B732" i="4"/>
  <c r="A707" i="3"/>
  <c r="A707" i="4" s="1"/>
  <c r="A672" i="3"/>
  <c r="A672" i="4" s="1"/>
  <c r="A637" i="3"/>
  <c r="A637" i="4" s="1"/>
  <c r="A602" i="3"/>
  <c r="A602" i="4" s="1"/>
  <c r="A392" i="3"/>
  <c r="A392" i="4" s="1"/>
  <c r="A567" i="3"/>
  <c r="A567" i="4" s="1"/>
  <c r="A532" i="3"/>
  <c r="A532" i="4" s="1"/>
  <c r="A357" i="3"/>
  <c r="A357" i="4" s="1"/>
  <c r="A462" i="3"/>
  <c r="A462" i="4" s="1"/>
  <c r="A322" i="3"/>
  <c r="A322" i="4" s="1"/>
  <c r="A497" i="3"/>
  <c r="A497" i="4" s="1"/>
  <c r="A427" i="3"/>
  <c r="A427" i="4" s="1"/>
  <c r="A182" i="3"/>
  <c r="A182" i="4" s="1"/>
  <c r="A217" i="3"/>
  <c r="A217" i="4" s="1"/>
  <c r="A42" i="3"/>
  <c r="A42" i="4" s="1"/>
  <c r="A77" i="3"/>
  <c r="A77" i="4" s="1"/>
  <c r="A252" i="3"/>
  <c r="A252" i="4" s="1"/>
  <c r="A112" i="3"/>
  <c r="A112" i="4" s="1"/>
  <c r="A147" i="3"/>
  <c r="A147" i="4" s="1"/>
  <c r="A287" i="3"/>
  <c r="A287" i="4" s="1"/>
  <c r="A35" i="4"/>
  <c r="A34" i="4"/>
  <c r="A37" i="4"/>
  <c r="A36" i="4"/>
  <c r="A2" i="4"/>
  <c r="B2" i="4"/>
  <c r="C2" i="4"/>
  <c r="D2" i="4"/>
  <c r="B1" i="4"/>
  <c r="C1" i="4"/>
  <c r="D1" i="4"/>
  <c r="E1" i="4"/>
  <c r="A1" i="4"/>
  <c r="B5" i="4" l="1"/>
  <c r="C5" i="4"/>
  <c r="D5" i="4"/>
  <c r="E5" i="4"/>
  <c r="F5" i="4"/>
  <c r="G5" i="4"/>
  <c r="B6" i="4"/>
  <c r="C6" i="4"/>
  <c r="D6" i="4"/>
  <c r="E6" i="4"/>
  <c r="F6" i="4"/>
  <c r="G6" i="4"/>
  <c r="A6" i="4"/>
  <c r="A5" i="4"/>
  <c r="H15" i="3"/>
  <c r="H16" i="3"/>
  <c r="B16" i="4" s="1"/>
  <c r="H17" i="3"/>
  <c r="H18" i="3"/>
  <c r="H19" i="3"/>
  <c r="B19" i="4" s="1"/>
  <c r="H20" i="3"/>
  <c r="B20" i="4" s="1"/>
  <c r="H21" i="3"/>
  <c r="H22" i="3"/>
  <c r="H23" i="3"/>
  <c r="B23" i="4" s="1"/>
  <c r="H24" i="3"/>
  <c r="B24" i="4" s="1"/>
  <c r="H25" i="3"/>
  <c r="H26" i="3"/>
  <c r="H27" i="3"/>
  <c r="B27" i="4" s="1"/>
  <c r="H28" i="3"/>
  <c r="B28" i="4" s="1"/>
  <c r="H29" i="3"/>
  <c r="H30" i="3"/>
  <c r="H31" i="3"/>
  <c r="B31" i="4" s="1"/>
  <c r="H32" i="3"/>
  <c r="H14" i="3"/>
  <c r="B14" i="4" s="1"/>
  <c r="B32" i="4" l="1"/>
  <c r="A32" i="4"/>
  <c r="A33" i="4"/>
  <c r="A29" i="4"/>
  <c r="A25" i="4"/>
  <c r="A21" i="4"/>
  <c r="A17" i="4"/>
  <c r="A30" i="4"/>
  <c r="A26" i="4"/>
  <c r="A22" i="4"/>
  <c r="A18" i="4"/>
  <c r="B29" i="4"/>
  <c r="B18" i="4"/>
  <c r="B22" i="4"/>
  <c r="B17" i="4"/>
  <c r="B26" i="4"/>
  <c r="B21" i="4"/>
  <c r="B30" i="4"/>
  <c r="B25" i="4"/>
  <c r="B15" i="4"/>
  <c r="A28" i="4"/>
  <c r="A24" i="4"/>
  <c r="A20" i="4"/>
  <c r="A31" i="4"/>
  <c r="A27" i="4"/>
  <c r="A23" i="4"/>
  <c r="A19" i="4"/>
  <c r="A16" i="4"/>
  <c r="A15" i="4"/>
  <c r="H12" i="3"/>
  <c r="H11" i="3"/>
  <c r="H13" i="3"/>
  <c r="H10" i="3"/>
  <c r="H9" i="3"/>
  <c r="H8" i="3"/>
  <c r="A7" i="3" l="1"/>
  <c r="A7" i="4" s="1"/>
  <c r="A8" i="4"/>
  <c r="B8" i="4"/>
  <c r="B11" i="4"/>
  <c r="A11" i="4"/>
  <c r="B9" i="4"/>
  <c r="A9" i="4"/>
  <c r="B12" i="4"/>
  <c r="A12" i="4"/>
  <c r="A10" i="4"/>
  <c r="B10" i="4"/>
  <c r="A14" i="4"/>
  <c r="B13" i="4"/>
  <c r="A13" i="4"/>
</calcChain>
</file>

<file path=xl/sharedStrings.xml><?xml version="1.0" encoding="utf-8"?>
<sst xmlns="http://schemas.openxmlformats.org/spreadsheetml/2006/main" count="6235" uniqueCount="764">
  <si>
    <t>1 / 117th Inf</t>
  </si>
  <si>
    <t>A Company</t>
  </si>
  <si>
    <t>B Company</t>
  </si>
  <si>
    <t>C Company</t>
  </si>
  <si>
    <t>1st Battalion</t>
  </si>
  <si>
    <t>D Company</t>
  </si>
  <si>
    <t>1st Plt / B Coy / 823 TD Bn</t>
  </si>
  <si>
    <t>117th Inf Rgt (-)</t>
  </si>
  <si>
    <t>E Company</t>
  </si>
  <si>
    <t>F Company</t>
  </si>
  <si>
    <t>G Company</t>
  </si>
  <si>
    <t>2nd Battalion</t>
  </si>
  <si>
    <t>H Company</t>
  </si>
  <si>
    <t>I Company</t>
  </si>
  <si>
    <t>K Company</t>
  </si>
  <si>
    <t>L Company</t>
  </si>
  <si>
    <t>3rd Battalion</t>
  </si>
  <si>
    <t>M Company</t>
  </si>
  <si>
    <t>117th Infantry Regiment</t>
  </si>
  <si>
    <t>I&amp;R Platoon</t>
  </si>
  <si>
    <t>Anti-Tank Company</t>
  </si>
  <si>
    <t>A Company / 30th Eng Bn</t>
  </si>
  <si>
    <t>A Company / 743rd Tank Bn</t>
  </si>
  <si>
    <t>2nd Plt / B Coy / 823rd TD Bn</t>
  </si>
  <si>
    <t>3rd Plt / B Coy / 823rd TD Bn</t>
  </si>
  <si>
    <t>119th Inf Rgt (-)</t>
  </si>
  <si>
    <t>119th Infantry Regiment</t>
  </si>
  <si>
    <t>B Company / 30th Eng Bn</t>
  </si>
  <si>
    <t>C Company / 743rd Tank Bn</t>
  </si>
  <si>
    <t>D Company / 743rd Tank Bn</t>
  </si>
  <si>
    <t>C Company / 823rd TD Bn</t>
  </si>
  <si>
    <t>2/120th Inf</t>
  </si>
  <si>
    <t>K Company / 120th Infantry</t>
  </si>
  <si>
    <t>AT Plt / 2nd Bn</t>
  </si>
  <si>
    <t>3/120th Infantry (+)</t>
  </si>
  <si>
    <t>I&amp;R Platoon / 120th Infantry</t>
  </si>
  <si>
    <t>3 Plt / AT Coy / 120th Infantry</t>
  </si>
  <si>
    <t>30th Recon Troop</t>
  </si>
  <si>
    <t>B Company / 743rd Tank Bn</t>
  </si>
  <si>
    <t>120th Infantry Rgt (-)</t>
  </si>
  <si>
    <t>120th Infantry Regiment</t>
  </si>
  <si>
    <t>C Company / 30th Eng Bn</t>
  </si>
  <si>
    <t>2nd Plt  / A Coy / 823rd TD Bn</t>
  </si>
  <si>
    <t>12 Inf / 4th Division</t>
  </si>
  <si>
    <t>12th Infantry Regiment</t>
  </si>
  <si>
    <t>C Company / 4th Cmbt Eng Bn</t>
  </si>
  <si>
    <t>C Company / 70th Tank Bn</t>
  </si>
  <si>
    <t>C Company / 801st TD Bn</t>
  </si>
  <si>
    <t>134th Infantry / 35th Division</t>
  </si>
  <si>
    <t>134th Infantry Regiment</t>
  </si>
  <si>
    <t>A Company / 60th Cmbt Eng Bn</t>
  </si>
  <si>
    <t>A Company / 737th Tank Bn</t>
  </si>
  <si>
    <t>A Company / 654th TD Bn</t>
  </si>
  <si>
    <t>137th Infantry / 35th Division</t>
  </si>
  <si>
    <t>137th Infantry Regiment</t>
  </si>
  <si>
    <t>B Company / 60th Cmbt Eng Bn</t>
  </si>
  <si>
    <t>B Company / 737th Tank Bn</t>
  </si>
  <si>
    <t>B Company / 654th TD Bn</t>
  </si>
  <si>
    <t>320th Infantry / 35th Division</t>
  </si>
  <si>
    <t>320th Infantry Regiment</t>
  </si>
  <si>
    <t>C Company / 60th Cmbt Eng Bn</t>
  </si>
  <si>
    <t>C Company / 737th Tank Bn</t>
  </si>
  <si>
    <t>C Company / 654th TD Bn</t>
  </si>
  <si>
    <t>CCA / 2nd Armored Division</t>
  </si>
  <si>
    <t>A Company / 66th Armored</t>
  </si>
  <si>
    <t>D Company / 66th Armored</t>
  </si>
  <si>
    <t>E Company / 66th Armored</t>
  </si>
  <si>
    <t>1st Bn / 66th Armored Regiment</t>
  </si>
  <si>
    <t>B Company / 66th Armored</t>
  </si>
  <si>
    <t>F Company / 66th Armored</t>
  </si>
  <si>
    <t>G Company / 66th Armored</t>
  </si>
  <si>
    <t>2nd Bn / 66th Armored Regiment</t>
  </si>
  <si>
    <t>66th Armored Regiment</t>
  </si>
  <si>
    <t>Recon Company / 66th Armored</t>
  </si>
  <si>
    <t>E Company / 119th Infantry</t>
  </si>
  <si>
    <t>F Company / 119th Infantry</t>
  </si>
  <si>
    <t>G Company / 119th Infantry</t>
  </si>
  <si>
    <t>HQ 2nd Bn / 119th Infantry</t>
  </si>
  <si>
    <t>H Company / 119th Infantry</t>
  </si>
  <si>
    <t>Combat Command A / 2nd Armored</t>
  </si>
  <si>
    <t>A Company / 17th Armd Eng Bn</t>
  </si>
  <si>
    <t>A Company / 702 TD Bn</t>
  </si>
  <si>
    <t>CCB / 2nd Armored Division</t>
  </si>
  <si>
    <t>A Company / 67th Armd</t>
  </si>
  <si>
    <t>D Company / 67th Armd</t>
  </si>
  <si>
    <t>E Company / 67th Armd</t>
  </si>
  <si>
    <t>1st Bn / 67th Armored Regiment</t>
  </si>
  <si>
    <t>B Company / 67th Armd</t>
  </si>
  <si>
    <t>F Company / 67th Armd</t>
  </si>
  <si>
    <t>G Company / 67th Armd</t>
  </si>
  <si>
    <t>2nd Bn / 67th Armored Regiment</t>
  </si>
  <si>
    <t>C Company / 67th Armd</t>
  </si>
  <si>
    <t>H Company / 67th Armd</t>
  </si>
  <si>
    <t>I Company / 67th Armd</t>
  </si>
  <si>
    <t>3rd Bn / 67th Armored Regiment</t>
  </si>
  <si>
    <t>67th Armored Regiment</t>
  </si>
  <si>
    <t>A Company / 41st Armd Inf</t>
  </si>
  <si>
    <t>B Company / 41st Armd Inf</t>
  </si>
  <si>
    <t>C Company / 41st Armd Inf</t>
  </si>
  <si>
    <t>1st Bn / 41st Armored Infantry</t>
  </si>
  <si>
    <t>D Company / 41st Armd Inf</t>
  </si>
  <si>
    <t>E Company / 41st Armd Inf</t>
  </si>
  <si>
    <t>F Company / 41st Armd Inf</t>
  </si>
  <si>
    <t>2nd Bn / 41st Armored Infantry</t>
  </si>
  <si>
    <t>G Company / 41st Armd Inf</t>
  </si>
  <si>
    <t>H Company / 41st Armd Inf</t>
  </si>
  <si>
    <t>I Company / 41st Armd Inf</t>
  </si>
  <si>
    <t>3rd Bn / 41st Armored Infantry</t>
  </si>
  <si>
    <t>41st Armored Infantry Regiment</t>
  </si>
  <si>
    <t>Combat Command B / 2nd Armored</t>
  </si>
  <si>
    <t>B Company / 702 TB Bn</t>
  </si>
  <si>
    <t>C Company / 702 TD Bn</t>
  </si>
  <si>
    <t xml:space="preserve">82nd Armored Recon Bn / 2nd Armored </t>
  </si>
  <si>
    <t>D Company / 17th Armd Eng Bn</t>
  </si>
  <si>
    <t>BG2 / TF X / 3rd Armd</t>
  </si>
  <si>
    <t>G Company / 36 Armd Inf</t>
  </si>
  <si>
    <t>3rd Bn / 36th Armd Inf</t>
  </si>
  <si>
    <t>D Company / 32nd Armd Rgt</t>
  </si>
  <si>
    <t>1 Plt / A / 703rd TD Bn</t>
  </si>
  <si>
    <t>1 Plt / A / 23rd Armd Eng Bn</t>
  </si>
  <si>
    <t>CCB/3</t>
  </si>
  <si>
    <t>A Company / 36th Armd Inf</t>
  </si>
  <si>
    <t>B Company / 36th Armd Inf</t>
  </si>
  <si>
    <t>C Company / 36th Armd Inf</t>
  </si>
  <si>
    <t>1st Bn / 36th Armored Infantry</t>
  </si>
  <si>
    <t>D Company / 36th Armd Inf</t>
  </si>
  <si>
    <t>E Company / 36th Armd Inf</t>
  </si>
  <si>
    <t>F Company / 36th Armd Inf</t>
  </si>
  <si>
    <t>2nd Bn / 36th Armored Infantry</t>
  </si>
  <si>
    <t>36th Armord Infantry Regiment</t>
  </si>
  <si>
    <t>A Company / 33rd Armd</t>
  </si>
  <si>
    <t>F Company / 33rd Armd</t>
  </si>
  <si>
    <t>I Company / 33rd Armd</t>
  </si>
  <si>
    <t>1st Bn / 33rd Armored Regiment</t>
  </si>
  <si>
    <t>B Company / 33rd Armd</t>
  </si>
  <si>
    <t>D Company / 33rd Armd</t>
  </si>
  <si>
    <t>E Company / 33rd Armd</t>
  </si>
  <si>
    <t>2nd Bn / 33rd Armored Regiment</t>
  </si>
  <si>
    <t>C Company / 33rd Armd</t>
  </si>
  <si>
    <t>G Company / 33rd Armd</t>
  </si>
  <si>
    <t>H Company / 33rd Armd</t>
  </si>
  <si>
    <t>3rd Bn / 33rd Armored Regiment</t>
  </si>
  <si>
    <t>33rd Armored Regiment</t>
  </si>
  <si>
    <t>Combat Command B</t>
  </si>
  <si>
    <t>B Company / 23rd Armd Eng Bn</t>
  </si>
  <si>
    <t>D Company / 23rd Armd Eng Bn</t>
  </si>
  <si>
    <t>B Company / 703rd TB Bn</t>
  </si>
  <si>
    <t>C Company / 703rd TB Bn</t>
  </si>
  <si>
    <t>4th Cavalry Recon Squadron</t>
  </si>
  <si>
    <t>A Troop</t>
  </si>
  <si>
    <t>C Troop</t>
  </si>
  <si>
    <t>D Troop</t>
  </si>
  <si>
    <t>E Troop</t>
  </si>
  <si>
    <t>CCA / 4th Armored</t>
  </si>
  <si>
    <t>A Company / 10th Armd Inf Bn</t>
  </si>
  <si>
    <t>B Company / 10th Armd Inf Bn</t>
  </si>
  <si>
    <t>C Company / 10th Armd Inf Bn</t>
  </si>
  <si>
    <t>10th Armored Infantry Battalion</t>
  </si>
  <si>
    <t>A Company / 37th Tank Bn</t>
  </si>
  <si>
    <t>B Company / 37th Tank Bn</t>
  </si>
  <si>
    <t>C Company / 37th Tank Bn</t>
  </si>
  <si>
    <t>D Company / 37th Tank Bn</t>
  </si>
  <si>
    <t>37th Tank Battalion</t>
  </si>
  <si>
    <t>Combat Command A</t>
  </si>
  <si>
    <t>A Company / 24 Armd Eng Bn</t>
  </si>
  <si>
    <t>D Troop / 25 Mech Rcn Squadron</t>
  </si>
  <si>
    <t>C Company / 704 TD Bn</t>
  </si>
  <si>
    <t>CCB 4th Armored</t>
  </si>
  <si>
    <t>A Company / 53rd Armd Inf Bn</t>
  </si>
  <si>
    <t>B Company / 53rd Armd Inf Bn</t>
  </si>
  <si>
    <t>C Company / 53rd Armd Inf Bn</t>
  </si>
  <si>
    <t>53rd Armd Inf Bn</t>
  </si>
  <si>
    <t>A Company / 8th Tank Bn</t>
  </si>
  <si>
    <t>B Company / 8th Tank Bn</t>
  </si>
  <si>
    <t>C Company / 8th Tank Bn</t>
  </si>
  <si>
    <t>D Company / 8th Tank Bn</t>
  </si>
  <si>
    <t>8th Tank Bn</t>
  </si>
  <si>
    <t>B Company / 24 Armd Eng Bn</t>
  </si>
  <si>
    <t>C Troop / 25 Cav Rcn Sqd</t>
  </si>
  <si>
    <t>B Company / 704 TD Bn</t>
  </si>
  <si>
    <t>317th Infantry / 80th Division</t>
  </si>
  <si>
    <t>317th Infantry Regiment</t>
  </si>
  <si>
    <t>A Company / 305th Cmbt Eng Bn</t>
  </si>
  <si>
    <t>A Company / 702nd Tank Bn</t>
  </si>
  <si>
    <t>A Company / 610th TD Bn</t>
  </si>
  <si>
    <t>318th Infantry / 80th Division</t>
  </si>
  <si>
    <t>318th Infantry Regiment</t>
  </si>
  <si>
    <t>B Company / 305th Cmbt Eng Bn</t>
  </si>
  <si>
    <t>B Company / 702nd Tank Bn</t>
  </si>
  <si>
    <t>B Company / 610th TD Bn</t>
  </si>
  <si>
    <t>319th Infantry / 80th Division</t>
  </si>
  <si>
    <t>319th Infantry Regiment</t>
  </si>
  <si>
    <t>C Company / 305th Cmbt Eng Bn</t>
  </si>
  <si>
    <t>C Company / 702nd Tank Bn</t>
  </si>
  <si>
    <t>C Company / 610th TD Bn</t>
  </si>
  <si>
    <t>Pz.Gr.Rgt 304 / 2.Panzer Division</t>
  </si>
  <si>
    <t>1. Kompanie</t>
  </si>
  <si>
    <t>2. Kompanie</t>
  </si>
  <si>
    <t>3. Kompanie</t>
  </si>
  <si>
    <t>I. / Pz.Gr.Rgt 304</t>
  </si>
  <si>
    <t>4.(s.) Kompanie</t>
  </si>
  <si>
    <t>Panzer Grenadier Rgt. 304</t>
  </si>
  <si>
    <t>9.(sIG) Kompanie</t>
  </si>
  <si>
    <t>10.(Pio.) Kompanie</t>
  </si>
  <si>
    <t>1. Kompanie / Pz.Rgt 24</t>
  </si>
  <si>
    <t>2. Kompanie / Pz.Rgt 24</t>
  </si>
  <si>
    <t>3. Kompanie / Pz.Rgt 24</t>
  </si>
  <si>
    <t>I. /Pz.Rgt.24</t>
  </si>
  <si>
    <t>1. Kompanie / Pz.Rgt 3</t>
  </si>
  <si>
    <t>1. Kompanie / Pz.Jg.Abt.38</t>
  </si>
  <si>
    <t>2. Kompanie / Pz.Jg.Abt. 228</t>
  </si>
  <si>
    <t>3. Kompanie / Pz.Pio.Btl. 38</t>
  </si>
  <si>
    <t>Pz.Gr.Rgt 2 / 2.Panzer Division</t>
  </si>
  <si>
    <t>I. / Pz.Gr.Rgt 2</t>
  </si>
  <si>
    <t>5. Kompanie</t>
  </si>
  <si>
    <t>6. Kompanie</t>
  </si>
  <si>
    <t>7. Kompanie</t>
  </si>
  <si>
    <t>II. / Pz.Gr.Rgt 2</t>
  </si>
  <si>
    <t>8.(s.) Kompanie</t>
  </si>
  <si>
    <t>Panzer Grenadier Rgt. 2</t>
  </si>
  <si>
    <t>5.Kompanie / Pz.Rgt.3</t>
  </si>
  <si>
    <t>6.Kompanie / Pz.Rgt.3</t>
  </si>
  <si>
    <t>7.Kompanie / Pz.Rgt.3</t>
  </si>
  <si>
    <t>8.Kompanie / Pz.Rgt.3</t>
  </si>
  <si>
    <t>II./Pz.Rgt.3</t>
  </si>
  <si>
    <t>3. Kompanie / Pz.Jg.Abt. 38</t>
  </si>
  <si>
    <t>2. Kompanie / Pz.Pio.Btl. 38</t>
  </si>
  <si>
    <t>SS.Pz.Gr.Rgt 4 / 2.SS Panzer Division</t>
  </si>
  <si>
    <t>II. / SS-Pz.Gr.Rgt 4</t>
  </si>
  <si>
    <t>9. Kompanie</t>
  </si>
  <si>
    <t>10. Kompanie</t>
  </si>
  <si>
    <t>11. Kompanie</t>
  </si>
  <si>
    <t>III. / SS-Pz.Gr.Rgt 4</t>
  </si>
  <si>
    <t>12.(s.) Kompanie</t>
  </si>
  <si>
    <t>SS-Panzer Grenadier Rgt. 4</t>
  </si>
  <si>
    <t>13.(sIG) Kompanie</t>
  </si>
  <si>
    <t>15.(Pio.) Kompanie</t>
  </si>
  <si>
    <t>1. Kompanie / SS-StuG.Abt. 2</t>
  </si>
  <si>
    <t>SS-Pz.Gr.Rgt 3 / 2.SS-Panzer Division</t>
  </si>
  <si>
    <t>I. / SS-Pz.Gr.Rgt 3</t>
  </si>
  <si>
    <t>II. / SS-Pz.Gr.Rgt 3</t>
  </si>
  <si>
    <t>SS-Panzer Grenadier Rgt. 3</t>
  </si>
  <si>
    <t>KG Krag / 2.SS Panzer Division</t>
  </si>
  <si>
    <t>1. (Pz.Spah.) Kompanie</t>
  </si>
  <si>
    <t>2. (Pz.Aufkl.) Kompanie</t>
  </si>
  <si>
    <t>3. (Pz.Aufkl.) Kompanie</t>
  </si>
  <si>
    <t>SS-Panzer Aufkl.Abt. 2</t>
  </si>
  <si>
    <t>s.Pz.Spah. Zug</t>
  </si>
  <si>
    <t>KG Fick / 17.SS-PzGr Division</t>
  </si>
  <si>
    <t>1.Kompanie</t>
  </si>
  <si>
    <t>2.Kompanie</t>
  </si>
  <si>
    <t>3.Kompanie</t>
  </si>
  <si>
    <t>Kampfgruppe Ernst</t>
  </si>
  <si>
    <t>SS-Flak.Abt. 17</t>
  </si>
  <si>
    <t>SS-Pio.Abt. 17</t>
  </si>
  <si>
    <t>SS-Aufkl.Abt. 17</t>
  </si>
  <si>
    <t>2. Kompanie / SS-StuG.Abt. 2</t>
  </si>
  <si>
    <t>KG Knittel / 1.SS Panzer Division</t>
  </si>
  <si>
    <t>1. (Pz.Sp.) Kompanie</t>
  </si>
  <si>
    <t>4. (Pz.Aufkl.) Kompanie</t>
  </si>
  <si>
    <t>SS-Panzer Aufkl.Abt. 1</t>
  </si>
  <si>
    <t>5.(s.) Kompanie</t>
  </si>
  <si>
    <t>SS-Pz.Rgt.1 / 1.SS-Panzer Division</t>
  </si>
  <si>
    <t>4.Kompanie</t>
  </si>
  <si>
    <t>I./SS-Pz.Rgt 1</t>
  </si>
  <si>
    <t>SS-Panzer Regiment 1</t>
  </si>
  <si>
    <t>9.Kompanie / SS-Pz.Gr.Rgt. 2</t>
  </si>
  <si>
    <t>10.Kompanie / SS-Pz.Gr.Rgt. 2</t>
  </si>
  <si>
    <t>11.Kompanie / SS-Pz.Gr.Rgt. 2</t>
  </si>
  <si>
    <t>III./SS-Pz.Gr.Rgt. 2</t>
  </si>
  <si>
    <t>12.(s.) Kompanie / SS-Pz.Gr.Rgt. 2</t>
  </si>
  <si>
    <t>4./SS-Pz.Pio.Btl 1</t>
  </si>
  <si>
    <t>SS-Pz.Gr.Rgt. 2 / 1.SS-Panzer Division</t>
  </si>
  <si>
    <t>I./SS-Pz.Gr.Rgt. 2</t>
  </si>
  <si>
    <t>5.Kompanie</t>
  </si>
  <si>
    <t>6.Kompanie</t>
  </si>
  <si>
    <t>7.Kompanie</t>
  </si>
  <si>
    <t>II./SS-Pz.Gr.Rgt. 2</t>
  </si>
  <si>
    <t>SS-Panzer Grenadier Rgt. 2</t>
  </si>
  <si>
    <t>KG Schmidt / 275.I.D.</t>
  </si>
  <si>
    <t>II./Gren.Rgt. 985</t>
  </si>
  <si>
    <t>8. Kompanie</t>
  </si>
  <si>
    <t>Elements - 17.Flak Division</t>
  </si>
  <si>
    <t>Elements - Pz.Lehr.Div.</t>
  </si>
  <si>
    <t>SS.Pz.Aufkl.Abt. 10 / 10.SS Panzer</t>
  </si>
  <si>
    <t>1.(Pz.Spah.) Kompanie</t>
  </si>
  <si>
    <t>2.(Pz.Spah.) Kompanie</t>
  </si>
  <si>
    <t>3.(Pz.Aukfl.) Kompanie</t>
  </si>
  <si>
    <t>4.(Pz.Aukfl.) Kompanie</t>
  </si>
  <si>
    <t>SS-Panzer Aufkl.Abt. 10</t>
  </si>
  <si>
    <t>SS.Pz.Gr.Rgt 21 / 10.SS Panzer</t>
  </si>
  <si>
    <t>I./SS-Pz.Gr.Rgt 21</t>
  </si>
  <si>
    <t>II./SS-Pz.Gr.Rgt 21</t>
  </si>
  <si>
    <t>9.Kompanie</t>
  </si>
  <si>
    <t>10.Kompanie</t>
  </si>
  <si>
    <t>11.Kompanie</t>
  </si>
  <si>
    <t>III./SS-Pz.Gr.Rgt 21</t>
  </si>
  <si>
    <t>SS-Panzer Grenadier Rgt. 21</t>
  </si>
  <si>
    <t>I. / SS-Pz.Rgt. 10</t>
  </si>
  <si>
    <t>II. / SS-Pz.Rgt.10</t>
  </si>
  <si>
    <t>SS.Pz.Gr.Rgt 22 / 10.SS Panzer</t>
  </si>
  <si>
    <t>I./SS-Pz.Gr.Rgt 22</t>
  </si>
  <si>
    <t>II./SS-Pz.Gr.Rgt 22</t>
  </si>
  <si>
    <t>III./SS-Pz.Gr.Rgt 22</t>
  </si>
  <si>
    <t>SS-Panzer Grenadier Rgt. 22</t>
  </si>
  <si>
    <t>Pz.Aufkl.Abt.X / 116.Pz.Div</t>
  </si>
  <si>
    <t>Panzer Aufkl.Abt. 116</t>
  </si>
  <si>
    <t>Pz.Gr.Rgt.60 / 116.Pz.Div</t>
  </si>
  <si>
    <t>I. / Pz.Gr.Rgt 60</t>
  </si>
  <si>
    <t>II. / Pz.Gr.Rgt 60</t>
  </si>
  <si>
    <t>Panzer Grenadier Rgt. 60</t>
  </si>
  <si>
    <t>5. Kompanie / Pz.Rgt. 16</t>
  </si>
  <si>
    <t>6. Kompanie / Pz.Rgt. 16</t>
  </si>
  <si>
    <t>1. Kompanie / Pz.Jg.Abt.228</t>
  </si>
  <si>
    <t>Pz.Gr.Rgt.156 / 116.Pz.Div</t>
  </si>
  <si>
    <t>I. / Pz.Gr.Rgt 156</t>
  </si>
  <si>
    <t>II. / Pz.Gr.Rgt 156</t>
  </si>
  <si>
    <t>Panzer Grenadier Rgt. 156</t>
  </si>
  <si>
    <t>7. Kompanie / Pz.Rgt. 16</t>
  </si>
  <si>
    <t>3. Kompanie / Pz.Jg.Abt. 228</t>
  </si>
  <si>
    <t>Pz.Aufkl.Abt.9 / 9.Pz.Div</t>
  </si>
  <si>
    <t>Panzer Aufkl.Abt. 9</t>
  </si>
  <si>
    <t>Pz.Gr.Rgt.10 / 9.Pz.Div</t>
  </si>
  <si>
    <t>I. / Pz.Gr.Rgt 10</t>
  </si>
  <si>
    <t>II. / Pz.Gr.Rgt 10</t>
  </si>
  <si>
    <t>Panzer Grenadier Rgt. 10</t>
  </si>
  <si>
    <t>Pz.Gr.Rgt.11 / 9.Pz.Div</t>
  </si>
  <si>
    <t>I. / Pz.Gr.Rgt 11</t>
  </si>
  <si>
    <t>II. / Pz.Gr.Rgt 11</t>
  </si>
  <si>
    <t>Panzer Grenadier Rgt. 11</t>
  </si>
  <si>
    <t>KG von Hauser / Pz Lehr Division</t>
  </si>
  <si>
    <t>I./Pz.Gr.Rgt 901</t>
  </si>
  <si>
    <t>4. Kompanie</t>
  </si>
  <si>
    <t>Panzer Grenadier Rgt. 901</t>
  </si>
  <si>
    <t>10.(sIG) Kompanie</t>
  </si>
  <si>
    <t>11.(Pio) Kompanie</t>
  </si>
  <si>
    <t>5. Kompanie / Pz.Rgt. 130</t>
  </si>
  <si>
    <t>1. Kompanie / Pz.Aukfl.Abt. 130</t>
  </si>
  <si>
    <t>KG  Wünsche / 12.SS Panzer Division</t>
  </si>
  <si>
    <t>1. Kompanie / SS-Pz.Rgt. 12</t>
  </si>
  <si>
    <t>2. Kompanie / SS-Pz.Rgt. 12</t>
  </si>
  <si>
    <t>I. / SS-Pz.Rgt. 12</t>
  </si>
  <si>
    <t>SS-Panzer Regiment 12</t>
  </si>
  <si>
    <t>III. / SS-Pz.Gr.Rgt 26</t>
  </si>
  <si>
    <t>1. Kompanie / s.Pz.Abt. 503</t>
  </si>
  <si>
    <t>2. Kompanie / s.Pz.Abt. 503</t>
  </si>
  <si>
    <t>Gren.Rgt. 728 / 708.I.D.</t>
  </si>
  <si>
    <t>I./ Gren.Rgt.728</t>
  </si>
  <si>
    <t>III./ Gren.Rgt.728</t>
  </si>
  <si>
    <t>Grenadier Regiment 728</t>
  </si>
  <si>
    <t>14.(PaK) Kompanie</t>
  </si>
  <si>
    <t>1. Kompanie / Pio.Btl. 708</t>
  </si>
  <si>
    <t>2. Kompanie / Pio.Btl. 708</t>
  </si>
  <si>
    <t>3. Kompanie / Pio.Btl. 708</t>
  </si>
  <si>
    <t>Gren.Rgt. 748 / 708.I.D.</t>
  </si>
  <si>
    <t>I./ Gren.Rgt.748</t>
  </si>
  <si>
    <t>III./ Gren.Rgt.748</t>
  </si>
  <si>
    <t>12. Kompanie</t>
  </si>
  <si>
    <t>Grenadier Rgt 748</t>
  </si>
  <si>
    <t>1. Kompanie / Fus.Btl. 708</t>
  </si>
  <si>
    <t>2. Kompanie / Fus.Btl. 708</t>
  </si>
  <si>
    <t>3. Kompanie / Fus.Btl. 708</t>
  </si>
  <si>
    <t>Fusilier Btl. 708</t>
  </si>
  <si>
    <t>4. Kompanie / Fus.Btl. 708</t>
  </si>
  <si>
    <t>SS-Pz.Rgt. 2 / 2.SS-Panzer Div</t>
  </si>
  <si>
    <t>1.Kompanie / SS-Pz.Rgt. 2</t>
  </si>
  <si>
    <t>2.Kompanie / SS-Pz.Rgt. 2</t>
  </si>
  <si>
    <t>I./SS-Panzer Regiment 2</t>
  </si>
  <si>
    <t>6.Kompanie / SS-Pz.Rgt. 2</t>
  </si>
  <si>
    <t>7.Kompanie / SS-Pz.Rgt. 2</t>
  </si>
  <si>
    <t>II./SS-Panzer Regiment 2</t>
  </si>
  <si>
    <t>SS-Panzer Regiment 2</t>
  </si>
  <si>
    <t>KG Ullrich / 17.SS-PzGr Division</t>
  </si>
  <si>
    <t>II./SS-Pz.Gr.Rgt 37</t>
  </si>
  <si>
    <t>5. Kompanie / SS-Pz.Rgt. 2</t>
  </si>
  <si>
    <t>L'Abbaye Blanche Roadblock</t>
  </si>
  <si>
    <t>2nd Plt / AT Coy / 120th Infantry</t>
  </si>
  <si>
    <t>1st Plt / A Coy / 823 TD Bn</t>
  </si>
  <si>
    <t>#</t>
  </si>
  <si>
    <t>Echelon</t>
  </si>
  <si>
    <t>Number</t>
  </si>
  <si>
    <t>_Empty slot</t>
  </si>
  <si>
    <t>Allied units</t>
  </si>
  <si>
    <t>Axis units</t>
  </si>
  <si>
    <t>Before you begin</t>
  </si>
  <si>
    <t>If you are not using a mod installer tool, make a back-up of the BASE folder.</t>
  </si>
  <si>
    <t>Save this back-up in a safe place.</t>
  </si>
  <si>
    <t>In may also be useful to have a copy of fpools.txt in the base folder.</t>
  </si>
  <si>
    <t>If you are in a country where the decimal comma is used, you have to change this to the decimal point.</t>
  </si>
  <si>
    <t>In Excel, select Options - Advanced, and there you can set the seperator for decimals to point and for thousands to comma.</t>
  </si>
  <si>
    <t>I have also found it useful to save this editor in the BASE file. Close Combat will ignore it when starting the game.</t>
  </si>
  <si>
    <t>You can use the Navigation tab, or directly look up the force pool in the Editor tab.</t>
  </si>
  <si>
    <t>Some force pools appear twice in the list. These are indicated in bold.</t>
  </si>
  <si>
    <t>Editing a force pool</t>
  </si>
  <si>
    <t>The editor allows you to select up to 30 units for each force pool.</t>
  </si>
  <si>
    <t>Select the type of unit using the drop down menus in column B.</t>
  </si>
  <si>
    <t>For an empty slot, select "_Empty slot".</t>
  </si>
  <si>
    <t>Once you have selected an empty slot, all subsequent slots should also be empty.</t>
  </si>
  <si>
    <t>You can also edit the two rows of numbers below the name of the force pool. They should be between 0 and 1.</t>
  </si>
  <si>
    <t>The first row governs the % strength of infantry units for successive days.</t>
  </si>
  <si>
    <t>The second row does the same, but for armour.</t>
  </si>
  <si>
    <t>Do not change the number between the strength indicators and the list of units!</t>
  </si>
  <si>
    <t>Saving your force pools</t>
  </si>
  <si>
    <t>There are several ways to do this, I have found the once described below the most practical.</t>
  </si>
  <si>
    <t>Note that it will change the data of the game. Once again, make sure you have a back-up of the BASE folder!</t>
  </si>
  <si>
    <t>Open the fpools.txt file in any text editor.</t>
  </si>
  <si>
    <t>Select all date in the file (usually using CTRL-A) and delete.</t>
  </si>
  <si>
    <t>Select the fpools.txt file, paste and save.</t>
  </si>
  <si>
    <t>There is no need to close the fpools.txt file, saving is enough.</t>
  </si>
  <si>
    <t>Recovering original settings</t>
  </si>
  <si>
    <t>If you want to return to the original setting, you can use the Recover tab.</t>
  </si>
  <si>
    <t>You can either copy data for one force pool, or for all of them.</t>
  </si>
  <si>
    <t>Changing the Units list order</t>
  </si>
  <si>
    <t>Some of them are not used in the original settings. This in indicated in the rightmost column.</t>
  </si>
  <si>
    <t>In Excel, select the Fpools tab, select columns A-G and copy.</t>
  </si>
  <si>
    <t>In the standard installation, you find this folder in C:/Matrix Games/Close Combat Panthers in the Fog/DATA/BASE.</t>
  </si>
  <si>
    <t>Changes will take effect next time you start Close Combat. Note that saved games are not affected!</t>
  </si>
  <si>
    <t>Triarius</t>
  </si>
  <si>
    <t>You can set the order in any way you like, using standard Excel functions.</t>
  </si>
  <si>
    <t>This is the order in which they will appear in the drop-down menus of the Editor sheet.</t>
  </si>
  <si>
    <t>Enter a name for each unit in column A.</t>
  </si>
  <si>
    <t>To make sure the roster in the game corresponds to what you edit, set both sets of numbers to 1.</t>
  </si>
  <si>
    <t>Anti-Tank Platoon (8) [2]</t>
  </si>
  <si>
    <t>Combat Engineer Platoon (61) [2]</t>
  </si>
  <si>
    <t>Regimental I&amp;R Platoon (3) [2]</t>
  </si>
  <si>
    <t>Tank Destroyer Platoon (68) [2]</t>
  </si>
  <si>
    <t>Tank Destroyer Platoon (72) [2]</t>
  </si>
  <si>
    <t>Armd Inf Bn HQ Company (17) [3]</t>
  </si>
  <si>
    <t>Armd Rcn Company (54) [3]</t>
  </si>
  <si>
    <t>Armored Engineer Company (64) [3]</t>
  </si>
  <si>
    <t>Armored Infantry Company (20) [3]</t>
  </si>
  <si>
    <t>Battalion Headquarters (6) [3]</t>
  </si>
  <si>
    <t>Combat Engineer Company (60) [3]</t>
  </si>
  <si>
    <t>Heavy Weapons Company (14) [3]</t>
  </si>
  <si>
    <t>HQ Company (29) [3]</t>
  </si>
  <si>
    <t>Light Tank Company (36) [3]</t>
  </si>
  <si>
    <t>Mech Cav Assault Gun Troop (51) [3]</t>
  </si>
  <si>
    <t>Mechanized Cavalry Troop (42) [3]</t>
  </si>
  <si>
    <t>Medium Tank Company (32) [3]</t>
  </si>
  <si>
    <t>Medium Tank Company (34) [3]</t>
  </si>
  <si>
    <t>Regimental Anti-Tank Company (4) [3]</t>
  </si>
  <si>
    <t>Rifle Company (9) [3]</t>
  </si>
  <si>
    <t>Tank Destroyer Company (67) [3]</t>
  </si>
  <si>
    <t>Tank Destroyer Company (71) [3]</t>
  </si>
  <si>
    <t>Regimental Headquarters (2) [4]</t>
  </si>
  <si>
    <t>Armored Regiment (26) [5]</t>
  </si>
  <si>
    <t>Ersatz Flak Batterie (SS) (304) [2]</t>
  </si>
  <si>
    <t>Infanterie BataillonsStab (91) [2]</t>
  </si>
  <si>
    <t>Panzer Zug (PzIV) (115) [2]</t>
  </si>
  <si>
    <t>Panzerjäger Zug (motZ) (195) [2]</t>
  </si>
  <si>
    <t>Panzerspäh Zug (234/2) (176) [2]</t>
  </si>
  <si>
    <t>s.Flak Batterie (Heer) (303) [2]</t>
  </si>
  <si>
    <t>s.Panzerspäh Zug (233) (281) [2]</t>
  </si>
  <si>
    <t>s.Panzerspäh Zug (234/3) (181) [2]</t>
  </si>
  <si>
    <t>Inf. Pionier Kompanie (305) [3]</t>
  </si>
  <si>
    <t>Infanterie RegimentsStab (77) [3]</t>
  </si>
  <si>
    <t>Panzer Abt. Stabskompanie (109) [3]</t>
  </si>
  <si>
    <t>Panzer Abt. Stabskompanie (208) [3]</t>
  </si>
  <si>
    <t>Panzer Kompanie (Panther) (212) [3]</t>
  </si>
  <si>
    <t>Panzer Kompanie (PzIV) (112) [3]</t>
  </si>
  <si>
    <t>Panzer Kompanie (PzIV) (211) [3]</t>
  </si>
  <si>
    <t>Panzer Kompanie (StuG) (213) [3]</t>
  </si>
  <si>
    <t>Panzer RegimentsStab (203) [3]</t>
  </si>
  <si>
    <t>Panzeraufklärungs AbteilungsStab (254) [3]</t>
  </si>
  <si>
    <t>Panzeraufklärungs Kompanie (gp) (157) [3]</t>
  </si>
  <si>
    <t>Panzeraufklärungs Kompanie (gp) (256) [3]</t>
  </si>
  <si>
    <t>Panzeraufklärungs Kompanie (VW) (255) [3]</t>
  </si>
  <si>
    <t>Panzergrenadier BataillonsStab (135) [3]</t>
  </si>
  <si>
    <t>Panzergrenadier BataillonsStab (234) [3]</t>
  </si>
  <si>
    <t>Panzergrenadier BataillonsStab (gp) (144) [3]</t>
  </si>
  <si>
    <t>Panzergrenadier BataillonsStab (gp) (243) [3]</t>
  </si>
  <si>
    <t>Panzergrenadier kompanie (136) [3]</t>
  </si>
  <si>
    <t>Panzergrenadier kompanie (235) [3]</t>
  </si>
  <si>
    <t>Panzergrenadier Kompanie (gp) (145) [3]</t>
  </si>
  <si>
    <t>Panzergrenadier Kompanie (gp) (244) [3]</t>
  </si>
  <si>
    <t>Panzerjäger Kompanie (83) [3]</t>
  </si>
  <si>
    <t>Panzerjäger Kompanie (JpzIV) (192) [3]</t>
  </si>
  <si>
    <t>Panzerjäger Kompanie (motZ) (288) [3]</t>
  </si>
  <si>
    <t>Panzerjäger Kompanie (StuG x 10) (290) [3]</t>
  </si>
  <si>
    <t>Panzer-Pionier Kompanie (126) [3]</t>
  </si>
  <si>
    <t>Panzer-Pionier Kompanie (225) [3]</t>
  </si>
  <si>
    <t>Panzer-Pionier Kp (gp) (226) [3]</t>
  </si>
  <si>
    <t>Panzerspäh Kompanie ('43) (269) [3]</t>
  </si>
  <si>
    <t>Panzerspäh Kompanie a (Puma) (270) [3]</t>
  </si>
  <si>
    <t>Panzerspäh Kompanie b (Luchs) (172) [3]</t>
  </si>
  <si>
    <t>Panzerspäh Kompanie c (250/9) (272) [3]</t>
  </si>
  <si>
    <t>Panzerspäh Kompanie d (234/1) (174) [3]</t>
  </si>
  <si>
    <t>Regiment Stabskompanie (123) [3]</t>
  </si>
  <si>
    <t>Regiment Stabskompanie (222) [3]</t>
  </si>
  <si>
    <t>s.Geschütz Kompanie (132) [3]</t>
  </si>
  <si>
    <t>s.Geschütz Kompanie (231) [3]</t>
  </si>
  <si>
    <t>s.Panzer Kp  (Tiger II) (308) [3]</t>
  </si>
  <si>
    <t>s.Panzer Kp  (Tiger) (307) [3]</t>
  </si>
  <si>
    <t>Schützenkompanie (94) [3]</t>
  </si>
  <si>
    <t>Schwere Kompanie (137) [3]</t>
  </si>
  <si>
    <t>Schwere Kompanie (236) [3]</t>
  </si>
  <si>
    <t>Schwere Kompanie (96) [3]</t>
  </si>
  <si>
    <t>Schwere Kompanie (gp) (146) [3]</t>
  </si>
  <si>
    <t>Schwere Kompanie (gp) (166) [3]</t>
  </si>
  <si>
    <t>Schwere Kompanie (gp) (245) [3]</t>
  </si>
  <si>
    <t>Schwere Kompanie (gp) (265) [3]</t>
  </si>
  <si>
    <t>SS-Ersatz kompanie (300) [3]</t>
  </si>
  <si>
    <t>Panzeraufklärungs Abteilung (154) [4]</t>
  </si>
  <si>
    <t>Erkunder und Pionier Zug (110) [2]</t>
  </si>
  <si>
    <t>Erkunder und Pionier Zug (209) [2]</t>
  </si>
  <si>
    <t>Ersatz Zug (301) [2]</t>
  </si>
  <si>
    <t>Flak Zug (111) [2]</t>
  </si>
  <si>
    <t>FlaK Zug (131) [2]</t>
  </si>
  <si>
    <t>Flak Zug (204) [2]</t>
  </si>
  <si>
    <t>Flak Zug (210) [2]</t>
  </si>
  <si>
    <t>FlaK Zug (230) [2]</t>
  </si>
  <si>
    <t>IG Zug (152) [2]</t>
  </si>
  <si>
    <t>IG Zug (168) [2]</t>
  </si>
  <si>
    <t>IG Zug (251) [2]</t>
  </si>
  <si>
    <t>IG Zug (267) [2]</t>
  </si>
  <si>
    <t>Inf. Pionierzug (306) [2]</t>
  </si>
  <si>
    <t>Infanterie Pionier Zug (78) [2]</t>
  </si>
  <si>
    <t>Infanterie Radfahr Zug (79) [2]</t>
  </si>
  <si>
    <t>Infanteriegeschütz Zug (81) [2]</t>
  </si>
  <si>
    <t>Kannon Zug (169) [2]</t>
  </si>
  <si>
    <t>Kannon Zug (268) [2]</t>
  </si>
  <si>
    <t>Kompanie Stab (316) [2]</t>
  </si>
  <si>
    <t>Kompanie Stab (317) [2]</t>
  </si>
  <si>
    <t>Kompanie Stab (318) [2]</t>
  </si>
  <si>
    <t>Kompanie Stab (319) [2]</t>
  </si>
  <si>
    <t>Kompanie Stab (320) [2]</t>
  </si>
  <si>
    <t>Kompanie Stab (321) [2]</t>
  </si>
  <si>
    <t>Kompanie Stab (322) [2]</t>
  </si>
  <si>
    <t>Kompanie Stab (323) [2]</t>
  </si>
  <si>
    <t>Kompanie Stab (93) [2]</t>
  </si>
  <si>
    <t>Kompanie Stab (95) [2]</t>
  </si>
  <si>
    <t>Kompanie Stab (Ersatz) (324) [2]</t>
  </si>
  <si>
    <t>Kradschutzen Zug (124) [2]</t>
  </si>
  <si>
    <t>Kradschutzen Zug (223) [2]</t>
  </si>
  <si>
    <t>Pak Zug (151) [2]</t>
  </si>
  <si>
    <t>Pak Zug (167) [2]</t>
  </si>
  <si>
    <t>Pak Zug (250) [2]</t>
  </si>
  <si>
    <t>Pak Zug (266) [2]</t>
  </si>
  <si>
    <t>Panzer Zug (Panther) (116) [2]</t>
  </si>
  <si>
    <t>Panzer Zug (Panther) (215) [2]</t>
  </si>
  <si>
    <t>Panzer Zug (PzIV) (214) [2]</t>
  </si>
  <si>
    <t>Panzer Zug (StuG) (117) [2]</t>
  </si>
  <si>
    <t>Panzer Zug (StuG) (216) [2]</t>
  </si>
  <si>
    <t>Panzerabwehrkanone Zug (125) [2]</t>
  </si>
  <si>
    <t>Panzerabwehrkanone Zug (224) [2]</t>
  </si>
  <si>
    <t>Panzerabwehrkanone Zug (87) [2]</t>
  </si>
  <si>
    <t>Panzeraufklärungs Zug (gp) (160) [2]</t>
  </si>
  <si>
    <t>Panzeraufklärungs Zug (gp) (161) [2]</t>
  </si>
  <si>
    <t>Panzeraufklärungs Zug (gp) (259) [2]</t>
  </si>
  <si>
    <t>Panzeraufklärungs Zug (gp) (260) [2]</t>
  </si>
  <si>
    <t>Panzeraufklärungs Zug (VW) (158) [2]</t>
  </si>
  <si>
    <t>Panzeraufklärungs Zug (VW) (159) [2]</t>
  </si>
  <si>
    <t>Panzeraufklärungs Zug (VW) (257) [2]</t>
  </si>
  <si>
    <t>Panzeraufklärungs Zug (VW) (258) [2]</t>
  </si>
  <si>
    <t>Panzergrenadier zug (138) [2]</t>
  </si>
  <si>
    <t>Panzergrenadier zug (139) [2]</t>
  </si>
  <si>
    <t>Panzergrenadier zug (237) [2]</t>
  </si>
  <si>
    <t>Panzergrenadier zug (238) [2]</t>
  </si>
  <si>
    <t>Panzergrenadier Zug (gp) (147) [2]</t>
  </si>
  <si>
    <t>Panzergrenadier Zug (gp) (148) [2]</t>
  </si>
  <si>
    <t>Panzergrenadier Zug (gp) (246) [2]</t>
  </si>
  <si>
    <t>Panzergrenadier Zug (gp) (247) [2]</t>
  </si>
  <si>
    <t>Panzerjäger Zug (JpzIV) (198) [2]</t>
  </si>
  <si>
    <t>Panzerjäger Zug (JpzIV) (297) [2]</t>
  </si>
  <si>
    <t>Panzerjäger Zug (Marder) (199) [2]</t>
  </si>
  <si>
    <t>Panzerjäger Zug (Marder) (200) [2]</t>
  </si>
  <si>
    <t>Panzerjäger Zug (Marder) (298) [2]</t>
  </si>
  <si>
    <t>Panzerjäger Zug (Marder) (299) [2]</t>
  </si>
  <si>
    <t>Panzerjäger Zug (motZ) (294) [2]</t>
  </si>
  <si>
    <t>Panzerjäger zug (PaK Sfl) (88) [2]</t>
  </si>
  <si>
    <t>Panzerjäger zug (RPzB) (84) [2]</t>
  </si>
  <si>
    <t>Panzerjäger Zug (StuG) (196) [2]</t>
  </si>
  <si>
    <t>Panzerjäger Zug (StuG) (197) [2]</t>
  </si>
  <si>
    <t>Panzerjäger Zug (StuG) (295) [2]</t>
  </si>
  <si>
    <t>Panzerjäger Zug (StuG) (296) [2]</t>
  </si>
  <si>
    <t>Panzerjäger zug (StuG) (89) [2]</t>
  </si>
  <si>
    <t>Panzerspäh Zug (222) (179) [2]</t>
  </si>
  <si>
    <t>Panzerspäh Zug (222) (278) [2]</t>
  </si>
  <si>
    <t>Panzerspäh Zug (234/1) (175) [2]</t>
  </si>
  <si>
    <t>Panzerspäh Zug (234/1) (274) [2]</t>
  </si>
  <si>
    <t>Panzerspäh Zug (234/2) (275) [2]</t>
  </si>
  <si>
    <t>Panzerspäh Zug (250/9) (178) [2]</t>
  </si>
  <si>
    <t>Panzerspäh Zug (250/9) (277) [2]</t>
  </si>
  <si>
    <t>Panzerspäh Zug (Luchs) (177) [2]</t>
  </si>
  <si>
    <t>Panzerspäh Zug (Luchs) (276) [2]</t>
  </si>
  <si>
    <t>Pionierzug (128) [2]</t>
  </si>
  <si>
    <t>Pionierzug (227) [2]</t>
  </si>
  <si>
    <t>Pionierzug (gp) (129) [2]</t>
  </si>
  <si>
    <t>Pionierzug (gp) (228) [2]</t>
  </si>
  <si>
    <t>Pz Rgt Flak Zug (105) [2]</t>
  </si>
  <si>
    <t>s.Geschütz Zug (133) [2]</t>
  </si>
  <si>
    <t>s.Geschütz Zug (232) [2]</t>
  </si>
  <si>
    <t>s.Infanteriegeschütz Zug (82) [2]</t>
  </si>
  <si>
    <t>s.Kannonen Zug (gp) (153) [2]</t>
  </si>
  <si>
    <t>s.Kannonen Zug (gp) (252) [2]</t>
  </si>
  <si>
    <t>s.Panzer Zug  (Tiger II) (310) [2]</t>
  </si>
  <si>
    <t>s.Panzer Zug  (Tiger) (309) [2]</t>
  </si>
  <si>
    <t>s.Panzerabwehrkanone Zug (86) [2]</t>
  </si>
  <si>
    <t>s.Panzerspäh Zug (231) (180) [2]</t>
  </si>
  <si>
    <t>s.Panzerspäh Zug (231) (279) [2]</t>
  </si>
  <si>
    <t>s.Panzerspäh Zug (233) (182) [2]</t>
  </si>
  <si>
    <t>s.Panzerspäh Zug (234/3) (280) [2]</t>
  </si>
  <si>
    <t>Schützenzug (97) [2]</t>
  </si>
  <si>
    <t>Schützenzug (98) [2]</t>
  </si>
  <si>
    <t>Schwere Zug (gp) (150) [2]</t>
  </si>
  <si>
    <t>Schwere Zug (gp) (249) [2]</t>
  </si>
  <si>
    <t>Schwere Zug (VW) (164) [2]</t>
  </si>
  <si>
    <t>Schwere Zug (VW) (263) [2]</t>
  </si>
  <si>
    <t>SS-s.Panzer Zug  (Tiger) (314) [2]</t>
  </si>
  <si>
    <t>FlaK Kompanie (130) [3]</t>
  </si>
  <si>
    <t>FlaK Kompanie (229) [3]</t>
  </si>
  <si>
    <t>Infanteriegeschützkompanie (80) [3]</t>
  </si>
  <si>
    <t>Panzer Kompanie (Panther) (113) [3]</t>
  </si>
  <si>
    <t>Panzer Kompanie (StuG) (114) [3]</t>
  </si>
  <si>
    <t>Panzer RegimentsStab (104) [3]</t>
  </si>
  <si>
    <t>Panzeraufklärungs AbteilungsStab (155) [3]</t>
  </si>
  <si>
    <t>Panzeraufklärungs Kompanie (VW) (156) [3]</t>
  </si>
  <si>
    <t>Panzerjäger Kompanie (JpzIV) (291) [3]</t>
  </si>
  <si>
    <t>Panzerjäger Kompanie (Marder x 10) (293) [3]</t>
  </si>
  <si>
    <t>Panzerjäger Kompanie (Marder) (193) [3]</t>
  </si>
  <si>
    <t>Panzerjäger Kompanie (Marder) (194) [3]</t>
  </si>
  <si>
    <t>Panzerjäger Kompanie (Marder) (292) [3]</t>
  </si>
  <si>
    <t>Panzerjäger Kompanie (motZ) (189) [3]</t>
  </si>
  <si>
    <t>Panzerjäger Kompanie (StuG) (190) [3]</t>
  </si>
  <si>
    <t>Panzerjäger Kompanie (StuG) (191) [3]</t>
  </si>
  <si>
    <t>Panzerjäger Kompanie (StuG) (289) [3]</t>
  </si>
  <si>
    <t>Panzer-Pionier Kp (gp) (127) [3]</t>
  </si>
  <si>
    <t>Panzerspäh Kompanie ('43) (170) [3]</t>
  </si>
  <si>
    <t>Panzerspäh Kompanie a (Puma) (171) [3]</t>
  </si>
  <si>
    <t>Panzerspäh Kompanie b (Luchs) (271) [3]</t>
  </si>
  <si>
    <t>Panzerspäh Kompanie c (250/9) (173) [3]</t>
  </si>
  <si>
    <t>Panzerspäh Kompanie d (234/1) (273) [3]</t>
  </si>
  <si>
    <t>Schützenkompanie ('43) (92) [3]</t>
  </si>
  <si>
    <t>Schwere Kompanie (165) [3]</t>
  </si>
  <si>
    <t>Schwere Kompanie (264) [3]</t>
  </si>
  <si>
    <t>SS-s.Panzer Kp  (Tiger) (313) [3]</t>
  </si>
  <si>
    <t>Infanterie-Bataillon (90) [4]</t>
  </si>
  <si>
    <t>Panzer Abteilung (Mixed) (108) [4]</t>
  </si>
  <si>
    <t>Panzer Abteilung (Mixed) (207) [4]</t>
  </si>
  <si>
    <t>Panzer Abteilung (Pz IV) (106) [4]</t>
  </si>
  <si>
    <t>Panzer Abteilung (Pz IV) (205) [4]</t>
  </si>
  <si>
    <t>Panzer Abteilung (Pz V) (107) [4]</t>
  </si>
  <si>
    <t>Panzer Abteilung (Pz V) (206) [4]</t>
  </si>
  <si>
    <t>Panzergrenadier-Bataillon (134) [4]</t>
  </si>
  <si>
    <t>Panzergrenadier-Bataillon (233) [4]</t>
  </si>
  <si>
    <t>Panzergrenadier-Bataillon (gp) (143) [4]</t>
  </si>
  <si>
    <t>Panzergrenadier-Bataillon (gp) (242) [4]</t>
  </si>
  <si>
    <t>SS-Panzeraufklärungs Abteilung (253) [4]</t>
  </si>
  <si>
    <t>Infanterie Regiment (76) [5]</t>
  </si>
  <si>
    <t>Panzer Regiment (103) [5]</t>
  </si>
  <si>
    <t>Panzergrenadier Regiment (121) [5]</t>
  </si>
  <si>
    <t>Panzergrenadier Regiment (gp) (122) [5]</t>
  </si>
  <si>
    <t>SS-Panzer Regiment (202) [5]</t>
  </si>
  <si>
    <t>SS-Panzergrenadier Regiment (220) [5]</t>
  </si>
  <si>
    <t>SS-Panzergrenadier Regiment (gp) (221) [5]</t>
  </si>
  <si>
    <t>Selecting and visualising a force pool</t>
  </si>
  <si>
    <t>The composition of the force pool is shown</t>
  </si>
  <si>
    <t>The name of each unit is shown, followed by its number in round brackets and its echelon is square brackets.</t>
  </si>
  <si>
    <t>Infantry Division (0) [6]</t>
  </si>
  <si>
    <t>Infantry Regiment (1) [5]</t>
  </si>
  <si>
    <t>Infantry Battalion (5) [4]</t>
  </si>
  <si>
    <t>Ammunition &amp; Pioneer Platoon (7) [2]</t>
  </si>
  <si>
    <t>Company Headquarters (10) [2]</t>
  </si>
  <si>
    <t>Rifle Platoon (11) [2]</t>
  </si>
  <si>
    <t>Weapons Platoon (12) [2]</t>
  </si>
  <si>
    <t>Rifle Squad (13) [0]</t>
  </si>
  <si>
    <t>Heavy Machinegun Platoon (15) [2]</t>
  </si>
  <si>
    <t>Armored Infantry Battalion (16) [4]</t>
  </si>
  <si>
    <t>Assault Gun Platoon (18) [2]</t>
  </si>
  <si>
    <t>Machinegun Platoon (19) [2]</t>
  </si>
  <si>
    <t>Company Headquarters (21) [2]</t>
  </si>
  <si>
    <t>Armored Infantry Platoon (22) [2]</t>
  </si>
  <si>
    <t>Armored Inf Squad (23) [0]</t>
  </si>
  <si>
    <t>Armored Inf HQ Squad (24) [0]</t>
  </si>
  <si>
    <t>Armored Machinegun Platoon (25) [2]</t>
  </si>
  <si>
    <t>Tank Battalion (27) [4]</t>
  </si>
  <si>
    <t>Tank Battalion (28) [4]</t>
  </si>
  <si>
    <t>Reconnaissance Platoon (30) [2]</t>
  </si>
  <si>
    <t>Assault Gun Platoon (31) [2]</t>
  </si>
  <si>
    <t>Medium Tank Platoon (33) [2]</t>
  </si>
  <si>
    <t>Medium Tank Platoon (35) [2]</t>
  </si>
  <si>
    <t>Light Tank Platoon (37) [2]</t>
  </si>
  <si>
    <t>Medium Tank (76) Squad (38) [0]</t>
  </si>
  <si>
    <t>Medium Tank Squad (39) [0]</t>
  </si>
  <si>
    <t>Light Tank Squad (40) [0]</t>
  </si>
  <si>
    <t>Mechanized Cavalry Squadron (41) [4]</t>
  </si>
  <si>
    <t>Mechanized Cavalry Platoon (43) [2]</t>
  </si>
  <si>
    <t>Mech Cav Section (44) [0]</t>
  </si>
  <si>
    <t>Mechanized Cavalry Platoon (45) [2]</t>
  </si>
  <si>
    <t>Mech Cav Section (46) [0]</t>
  </si>
  <si>
    <t>Mech Cav Support Section (47) [0]</t>
  </si>
  <si>
    <t>Mechanized Cavalry Platoon (48) [2]</t>
  </si>
  <si>
    <t>Mech Cav Section (49) [0]</t>
  </si>
  <si>
    <t>Mech Cav Spt Section (50) [0]</t>
  </si>
  <si>
    <t>Mech Cav Assault Gun Platoon (52) [2]</t>
  </si>
  <si>
    <t>Armored Recon Battalion (53) [4]</t>
  </si>
  <si>
    <t>Armd Rcn Platoon (55) [2]</t>
  </si>
  <si>
    <t>Armd Rcn Section (56) [0]</t>
  </si>
  <si>
    <t>Armd Rcn Section (57) [0]</t>
  </si>
  <si>
    <t>Armd Rcn Support Section (58) [0]</t>
  </si>
  <si>
    <t>Combat Engineer Battalion (59) [4]</t>
  </si>
  <si>
    <t>Combat Engineer Squad (62) [0]</t>
  </si>
  <si>
    <t>Armored Engineer Battalion (63) [4]</t>
  </si>
  <si>
    <t>Armored Engineer Platoon (65) [2]</t>
  </si>
  <si>
    <t>Armored Engineer Squad (66) [0]</t>
  </si>
  <si>
    <t>Tank Destroyer Squad (69) [0]</t>
  </si>
  <si>
    <t>Tank Destroyer Rcn Squad (70) [0]</t>
  </si>
  <si>
    <t>Tank Destroyer Squad (73) [0]</t>
  </si>
  <si>
    <t>Tank Destroyer Scty Sect (74) [0]</t>
  </si>
  <si>
    <t>Anti-Tank Platoon (337) [2]</t>
  </si>
  <si>
    <t>The Units tab contains all the units of the game. Not all of them are used in the original settings!</t>
  </si>
  <si>
    <t>Infanterie Division (75) [6]</t>
  </si>
  <si>
    <t>Panzerjäger Gruppe (RPzB) (85) [0]</t>
  </si>
  <si>
    <t>Schützen-Gruppe(+) (99) [0]</t>
  </si>
  <si>
    <t>Schützen-Gruppe (100) [0]</t>
  </si>
  <si>
    <t>s.MG Gruppe (101) [2]</t>
  </si>
  <si>
    <t>Panzer Division (102) [6]</t>
  </si>
  <si>
    <t>Panzer (PzIV) (118) [0]</t>
  </si>
  <si>
    <t>Panzer (PzV) (119) [0]</t>
  </si>
  <si>
    <t>Panzer (StuG) (120) [0]</t>
  </si>
  <si>
    <t>Panzergrenadier-Gruppe (140) [0]</t>
  </si>
  <si>
    <t>Schwere Zug (141) [0]</t>
  </si>
  <si>
    <t>Flak Zug (142) [0]</t>
  </si>
  <si>
    <t>Panzergrenadier-Gruppe (gp) (149) [0]</t>
  </si>
  <si>
    <t>Panzeraufklärungs Gruppe (VW) (162) [0]</t>
  </si>
  <si>
    <t>Panzeraufklärungs Gruppe (gp) (163) [0]</t>
  </si>
  <si>
    <t>Panzerspähwagen 234/1 (183) [0]</t>
  </si>
  <si>
    <t>Panzerspähwagen 234/2 (184) [0]</t>
  </si>
  <si>
    <t>Panzerspähwagen Luchs (185) [0]</t>
  </si>
  <si>
    <t>Panzerspähwagen 250/9 (186) [0]</t>
  </si>
  <si>
    <t>Panzerspähwagen 222 (187) [0]</t>
  </si>
  <si>
    <t>Panzerspähwagen 231 (188) [0]</t>
  </si>
  <si>
    <t>SS-Panzer Division (201) [6]</t>
  </si>
  <si>
    <t>Panzer (PzIV) (217) [0]</t>
  </si>
  <si>
    <t>Panzer (PzV) (218) [0]</t>
  </si>
  <si>
    <t>Panzer (StuG) (219) [0]</t>
  </si>
  <si>
    <t>Panzergrenadier-Gruppe (239) [0]</t>
  </si>
  <si>
    <t>Schwere Zug (240) [0]</t>
  </si>
  <si>
    <t>Flak Zug (241) [0]</t>
  </si>
  <si>
    <t>Panzergrenadier-Gruppe (gp) (248) [0]</t>
  </si>
  <si>
    <t>Panzeraufklärungs Gruppe (VW) (261) [0]</t>
  </si>
  <si>
    <t>Panzeraufklärungs Gruppe (gp) (262) [0]</t>
  </si>
  <si>
    <t>Panzerspähwagen 234/1 (282) [0]</t>
  </si>
  <si>
    <t>Panzerspähwagen 234/2 (283) [0]</t>
  </si>
  <si>
    <t>Panzerspähwagen Luchs (284) [0]</t>
  </si>
  <si>
    <t>Panzerspähwagen 250/9 (285) [0]</t>
  </si>
  <si>
    <t>Panzerspähwagen 222 (286) [0]</t>
  </si>
  <si>
    <t>Panzerspähwagen 231 (287) [0]</t>
  </si>
  <si>
    <t>Ersatz Gruppe (302) [0]</t>
  </si>
  <si>
    <t>s.Panzer (Tiger) (311) [0]</t>
  </si>
  <si>
    <t>s.Panzer (Tiger II) (312) [0]</t>
  </si>
  <si>
    <t>SS-s.Panzer (Tiger) (315) [0]</t>
  </si>
  <si>
    <t>Panzerspähwagen 234/1 (Single) (325) [0]</t>
  </si>
  <si>
    <t>Panzerspähwagen 234/2 (Single) (326) [0]</t>
  </si>
  <si>
    <t>Panzerspähwagen Luchs (Single) (327) [0]</t>
  </si>
  <si>
    <t>Panzerspähwagen 250/9 (Single) (328) [0]</t>
  </si>
  <si>
    <t>Panzerspähwagen 222 (Single) (329) [0]</t>
  </si>
  <si>
    <t>Panzerspähwagen 231 (Single) (330) [0]</t>
  </si>
  <si>
    <t>Panzerspähwagen 234/1 (SS Single) (331) [0]</t>
  </si>
  <si>
    <t>Panzerspähwagen 234/2 (SS Single) (332) [0]</t>
  </si>
  <si>
    <t>Panzerspähwagen Luchs (SS Single) (333) [0]</t>
  </si>
  <si>
    <t>Panzerspähwagen 250/9 (SS Single) (334) [0]</t>
  </si>
  <si>
    <t>Panzerspähwagen 222 (SS Single) (335) [0]</t>
  </si>
  <si>
    <t>Panzerspähwagen 231 (SS Single) (336) [0]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</si>
</sst>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theme="4" tint="0.89999084444715716"/>
      <name val="Arial"/>
      <family val="2"/>
    </font>
    <font>
      <sz val="11"/>
      <color theme="4" tint="0.89999084444715716"/>
      <name val="Calibri"/>
      <family val="2"/>
      <scheme val="minor"/>
    </font>
    <font>
      <sz val="11"/>
      <color theme="6" tint="0.3999755851924192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5" tint="0.79998168889431442"/>
      <name val="Calibri"/>
      <family val="2"/>
      <scheme val="minor"/>
    </font>
    <font>
      <b/>
      <sz val="11"/>
      <color theme="4" tint="0.89999084444715716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89999084444715716"/>
        <bgColor indexed="64"/>
      </patternFill>
    </fill>
    <fill>
      <patternFill patternType="solid">
        <fgColor theme="4" tint="9.9978637043366805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9" tint="-0.499984740745262"/>
      </right>
      <top/>
      <bottom/>
      <diagonal/>
    </border>
  </borders>
  <cellStyleXfs count="3">
    <xf numFmtId="0" fontId="0" fillId="0" borderId="0"/>
    <xf numFmtId="0" fontId="3" fillId="0" borderId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4" borderId="0" xfId="0" applyFill="1"/>
    <xf numFmtId="164" fontId="8" fillId="5" borderId="0" xfId="1" applyNumberFormat="1" applyFont="1" applyFill="1" applyAlignment="1">
      <alignment horizontal="left"/>
    </xf>
    <xf numFmtId="0" fontId="9" fillId="5" borderId="0" xfId="0" applyFont="1" applyFill="1"/>
    <xf numFmtId="0" fontId="9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0" fillId="6" borderId="0" xfId="0" applyFill="1"/>
    <xf numFmtId="2" fontId="0" fillId="7" borderId="0" xfId="0" applyNumberFormat="1" applyFill="1" applyAlignment="1">
      <alignment horizontal="left"/>
    </xf>
    <xf numFmtId="0" fontId="2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5" fillId="6" borderId="0" xfId="0" applyFont="1" applyFill="1" applyAlignment="1">
      <alignment horizontal="left"/>
    </xf>
    <xf numFmtId="0" fontId="7" fillId="7" borderId="1" xfId="0" applyFont="1" applyFill="1" applyBorder="1" applyAlignment="1">
      <alignment horizontal="left"/>
    </xf>
    <xf numFmtId="0" fontId="7" fillId="7" borderId="0" xfId="0" applyFont="1" applyFill="1"/>
    <xf numFmtId="0" fontId="0" fillId="8" borderId="0" xfId="0" applyFill="1"/>
    <xf numFmtId="0" fontId="2" fillId="8" borderId="0" xfId="0" applyFont="1" applyFill="1" applyAlignment="1">
      <alignment horizontal="left"/>
    </xf>
    <xf numFmtId="0" fontId="10" fillId="8" borderId="0" xfId="0" applyFont="1" applyFill="1"/>
    <xf numFmtId="0" fontId="0" fillId="9" borderId="0" xfId="0" applyFill="1" applyAlignment="1">
      <alignment horizontal="left"/>
    </xf>
    <xf numFmtId="0" fontId="0" fillId="9" borderId="0" xfId="0" applyFill="1"/>
    <xf numFmtId="0" fontId="0" fillId="10" borderId="0" xfId="0" applyFill="1" applyAlignment="1">
      <alignment horizontal="left"/>
    </xf>
    <xf numFmtId="0" fontId="0" fillId="10" borderId="0" xfId="0" applyFill="1"/>
    <xf numFmtId="0" fontId="2" fillId="8" borderId="0" xfId="0" applyFont="1" applyFill="1"/>
    <xf numFmtId="0" fontId="2" fillId="8" borderId="0" xfId="0" applyFont="1" applyFill="1" applyAlignment="1">
      <alignment horizontal="right"/>
    </xf>
    <xf numFmtId="2" fontId="0" fillId="9" borderId="0" xfId="0" applyNumberFormat="1" applyFill="1"/>
    <xf numFmtId="2" fontId="0" fillId="9" borderId="0" xfId="0" applyNumberFormat="1" applyFill="1" applyAlignment="1">
      <alignment horizontal="left"/>
    </xf>
    <xf numFmtId="0" fontId="11" fillId="4" borderId="0" xfId="2" applyFill="1" applyAlignment="1">
      <alignment horizontal="left"/>
    </xf>
    <xf numFmtId="0" fontId="12" fillId="8" borderId="0" xfId="0" applyFont="1" applyFill="1"/>
    <xf numFmtId="0" fontId="11" fillId="9" borderId="0" xfId="2" applyFill="1" applyAlignment="1">
      <alignment horizontal="left"/>
    </xf>
    <xf numFmtId="0" fontId="13" fillId="2" borderId="0" xfId="0" applyFont="1" applyFill="1"/>
    <xf numFmtId="2" fontId="3" fillId="0" borderId="0" xfId="1" applyNumberFormat="1" applyFont="1" applyFill="1" applyBorder="1" applyAlignment="1">
      <alignment horizontal="left"/>
    </xf>
    <xf numFmtId="0" fontId="14" fillId="4" borderId="0" xfId="0" applyFont="1" applyFill="1"/>
  </cellXfs>
  <cellStyles count="3">
    <cellStyle name="Excel Built-in Normal" xfId="1"/>
    <cellStyle name="Hyperlink" xfId="2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49</xdr:row>
      <xdr:rowOff>22860</xdr:rowOff>
    </xdr:from>
    <xdr:to>
      <xdr:col>2</xdr:col>
      <xdr:colOff>522605</xdr:colOff>
      <xdr:row>53</xdr:row>
      <xdr:rowOff>22860</xdr:rowOff>
    </xdr:to>
    <xdr:pic>
      <xdr:nvPicPr>
        <xdr:cNvPr id="2" name="Afbeelding 1" descr="Triarius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460" y="8130540"/>
          <a:ext cx="713105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Close Comba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E6000"/>
      </a:accent1>
      <a:accent2>
        <a:srgbClr val="595D41"/>
      </a:accent2>
      <a:accent3>
        <a:srgbClr val="4D5D53"/>
      </a:accent3>
      <a:accent4>
        <a:srgbClr val="834D38"/>
      </a:accent4>
      <a:accent5>
        <a:srgbClr val="8D7D4B"/>
      </a:accent5>
      <a:accent6>
        <a:srgbClr val="393939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showGridLines="0" tabSelected="1" workbookViewId="0"/>
  </sheetViews>
  <sheetFormatPr defaultRowHeight="14.4" x14ac:dyDescent="0.3"/>
  <cols>
    <col min="1" max="1" width="9.21875" customWidth="1"/>
    <col min="2" max="2" width="2.77734375" customWidth="1"/>
    <col min="3" max="3" width="106.44140625" customWidth="1"/>
    <col min="4" max="13" width="8.88671875" style="1"/>
  </cols>
  <sheetData>
    <row r="1" spans="2:3" ht="4.8" customHeight="1" x14ac:dyDescent="0.3"/>
    <row r="2" spans="2:3" x14ac:dyDescent="0.3">
      <c r="B2" s="35" t="s">
        <v>384</v>
      </c>
      <c r="C2" s="16"/>
    </row>
    <row r="3" spans="2:3" x14ac:dyDescent="0.3">
      <c r="B3" s="7" t="s">
        <v>385</v>
      </c>
      <c r="C3" s="7"/>
    </row>
    <row r="4" spans="2:3" x14ac:dyDescent="0.3">
      <c r="B4" s="7"/>
      <c r="C4" s="7" t="s">
        <v>415</v>
      </c>
    </row>
    <row r="5" spans="2:3" x14ac:dyDescent="0.3">
      <c r="B5" s="7"/>
      <c r="C5" s="7" t="s">
        <v>386</v>
      </c>
    </row>
    <row r="6" spans="2:3" x14ac:dyDescent="0.3">
      <c r="B6" s="7"/>
      <c r="C6" s="7" t="s">
        <v>387</v>
      </c>
    </row>
    <row r="7" spans="2:3" x14ac:dyDescent="0.3">
      <c r="B7" s="7" t="s">
        <v>388</v>
      </c>
      <c r="C7" s="7"/>
    </row>
    <row r="8" spans="2:3" x14ac:dyDescent="0.3">
      <c r="B8" s="7"/>
      <c r="C8" s="7" t="s">
        <v>389</v>
      </c>
    </row>
    <row r="9" spans="2:3" x14ac:dyDescent="0.3">
      <c r="B9" s="7" t="s">
        <v>390</v>
      </c>
      <c r="C9" s="7"/>
    </row>
    <row r="10" spans="2:3" x14ac:dyDescent="0.3">
      <c r="B10" s="7"/>
      <c r="C10" s="7"/>
    </row>
    <row r="11" spans="2:3" x14ac:dyDescent="0.3">
      <c r="B11" s="35" t="s">
        <v>655</v>
      </c>
      <c r="C11" s="16"/>
    </row>
    <row r="12" spans="2:3" x14ac:dyDescent="0.3">
      <c r="B12" s="7" t="s">
        <v>391</v>
      </c>
      <c r="C12" s="7"/>
    </row>
    <row r="13" spans="2:3" x14ac:dyDescent="0.3">
      <c r="B13" s="7"/>
      <c r="C13" s="7" t="s">
        <v>392</v>
      </c>
    </row>
    <row r="14" spans="2:3" x14ac:dyDescent="0.3">
      <c r="B14" s="7" t="s">
        <v>656</v>
      </c>
      <c r="C14" s="7"/>
    </row>
    <row r="15" spans="2:3" x14ac:dyDescent="0.3">
      <c r="B15" s="7"/>
      <c r="C15" s="7" t="s">
        <v>657</v>
      </c>
    </row>
    <row r="16" spans="2:3" x14ac:dyDescent="0.3">
      <c r="B16" s="7"/>
      <c r="C16" s="7"/>
    </row>
    <row r="17" spans="2:3" x14ac:dyDescent="0.3">
      <c r="B17" s="35" t="s">
        <v>393</v>
      </c>
      <c r="C17" s="16"/>
    </row>
    <row r="18" spans="2:3" x14ac:dyDescent="0.3">
      <c r="B18" s="7" t="s">
        <v>394</v>
      </c>
      <c r="C18" s="7"/>
    </row>
    <row r="19" spans="2:3" x14ac:dyDescent="0.3">
      <c r="B19" s="7"/>
      <c r="C19" s="7" t="s">
        <v>420</v>
      </c>
    </row>
    <row r="20" spans="2:3" x14ac:dyDescent="0.3">
      <c r="B20" s="7"/>
      <c r="C20" s="7" t="s">
        <v>395</v>
      </c>
    </row>
    <row r="21" spans="2:3" x14ac:dyDescent="0.3">
      <c r="B21" s="7"/>
      <c r="C21" s="7" t="s">
        <v>396</v>
      </c>
    </row>
    <row r="22" spans="2:3" x14ac:dyDescent="0.3">
      <c r="B22" s="7"/>
      <c r="C22" s="7" t="s">
        <v>397</v>
      </c>
    </row>
    <row r="23" spans="2:3" x14ac:dyDescent="0.3">
      <c r="B23" s="7" t="s">
        <v>398</v>
      </c>
      <c r="C23" s="7"/>
    </row>
    <row r="24" spans="2:3" x14ac:dyDescent="0.3">
      <c r="B24" s="7"/>
      <c r="C24" s="7" t="s">
        <v>399</v>
      </c>
    </row>
    <row r="25" spans="2:3" x14ac:dyDescent="0.3">
      <c r="B25" s="7"/>
      <c r="C25" s="7" t="s">
        <v>400</v>
      </c>
    </row>
    <row r="26" spans="2:3" x14ac:dyDescent="0.3">
      <c r="B26" s="7"/>
      <c r="C26" s="7" t="s">
        <v>421</v>
      </c>
    </row>
    <row r="27" spans="2:3" x14ac:dyDescent="0.3">
      <c r="B27" s="7" t="s">
        <v>401</v>
      </c>
      <c r="C27" s="7"/>
    </row>
    <row r="28" spans="2:3" x14ac:dyDescent="0.3">
      <c r="B28" s="7"/>
      <c r="C28" s="7"/>
    </row>
    <row r="29" spans="2:3" x14ac:dyDescent="0.3">
      <c r="B29" s="35" t="s">
        <v>402</v>
      </c>
      <c r="C29" s="16"/>
    </row>
    <row r="30" spans="2:3" x14ac:dyDescent="0.3">
      <c r="B30" s="7" t="s">
        <v>403</v>
      </c>
      <c r="C30" s="7"/>
    </row>
    <row r="31" spans="2:3" x14ac:dyDescent="0.3">
      <c r="B31" s="7" t="s">
        <v>404</v>
      </c>
      <c r="C31" s="7"/>
    </row>
    <row r="32" spans="2:3" x14ac:dyDescent="0.3">
      <c r="B32" s="7"/>
      <c r="C32" s="7" t="s">
        <v>405</v>
      </c>
    </row>
    <row r="33" spans="2:3" x14ac:dyDescent="0.3">
      <c r="B33" s="7"/>
      <c r="C33" s="7" t="s">
        <v>406</v>
      </c>
    </row>
    <row r="34" spans="2:3" x14ac:dyDescent="0.3">
      <c r="B34" s="7"/>
      <c r="C34" s="7" t="s">
        <v>414</v>
      </c>
    </row>
    <row r="35" spans="2:3" x14ac:dyDescent="0.3">
      <c r="B35" s="7"/>
      <c r="C35" s="7" t="s">
        <v>407</v>
      </c>
    </row>
    <row r="36" spans="2:3" x14ac:dyDescent="0.3">
      <c r="B36" s="7"/>
      <c r="C36" s="7" t="s">
        <v>408</v>
      </c>
    </row>
    <row r="37" spans="2:3" x14ac:dyDescent="0.3">
      <c r="B37" s="7" t="s">
        <v>416</v>
      </c>
      <c r="C37" s="7"/>
    </row>
    <row r="38" spans="2:3" x14ac:dyDescent="0.3">
      <c r="B38" s="7"/>
      <c r="C38" s="7"/>
    </row>
    <row r="39" spans="2:3" x14ac:dyDescent="0.3">
      <c r="B39" s="35" t="s">
        <v>409</v>
      </c>
      <c r="C39" s="16"/>
    </row>
    <row r="40" spans="2:3" x14ac:dyDescent="0.3">
      <c r="B40" s="7" t="s">
        <v>410</v>
      </c>
      <c r="C40" s="7"/>
    </row>
    <row r="41" spans="2:3" x14ac:dyDescent="0.3">
      <c r="B41" s="7"/>
      <c r="C41" s="7" t="s">
        <v>411</v>
      </c>
    </row>
    <row r="42" spans="2:3" x14ac:dyDescent="0.3">
      <c r="B42" s="7"/>
      <c r="C42" s="7"/>
    </row>
    <row r="43" spans="2:3" x14ac:dyDescent="0.3">
      <c r="B43" s="35" t="s">
        <v>412</v>
      </c>
      <c r="C43" s="16"/>
    </row>
    <row r="44" spans="2:3" x14ac:dyDescent="0.3">
      <c r="B44" s="7" t="s">
        <v>710</v>
      </c>
      <c r="C44" s="7"/>
    </row>
    <row r="45" spans="2:3" x14ac:dyDescent="0.3">
      <c r="B45" s="7" t="s">
        <v>413</v>
      </c>
      <c r="C45" s="7"/>
    </row>
    <row r="46" spans="2:3" x14ac:dyDescent="0.3">
      <c r="B46" s="7"/>
      <c r="C46" s="7" t="s">
        <v>418</v>
      </c>
    </row>
    <row r="47" spans="2:3" x14ac:dyDescent="0.3">
      <c r="B47" s="7"/>
      <c r="C47" s="7" t="s">
        <v>419</v>
      </c>
    </row>
    <row r="49" spans="2:2" x14ac:dyDescent="0.3">
      <c r="B49" s="37" t="s">
        <v>417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9" tint="0.79998168889431442"/>
  </sheetPr>
  <dimension ref="A1:C26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33.6640625" customWidth="1"/>
    <col min="3" max="3" width="33.6640625" customWidth="1"/>
  </cols>
  <sheetData>
    <row r="1" spans="1:3" x14ac:dyDescent="0.3">
      <c r="A1" s="16" t="s">
        <v>382</v>
      </c>
      <c r="C1" s="33" t="s">
        <v>383</v>
      </c>
    </row>
    <row r="2" spans="1:3" x14ac:dyDescent="0.3">
      <c r="A2" s="32" t="s">
        <v>0</v>
      </c>
      <c r="C2" s="34" t="s">
        <v>195</v>
      </c>
    </row>
    <row r="3" spans="1:3" x14ac:dyDescent="0.3">
      <c r="A3" s="32" t="s">
        <v>7</v>
      </c>
      <c r="C3" s="34" t="s">
        <v>212</v>
      </c>
    </row>
    <row r="4" spans="1:3" x14ac:dyDescent="0.3">
      <c r="A4" s="32" t="s">
        <v>25</v>
      </c>
      <c r="C4" s="34" t="s">
        <v>227</v>
      </c>
    </row>
    <row r="5" spans="1:3" x14ac:dyDescent="0.3">
      <c r="A5" s="32" t="s">
        <v>31</v>
      </c>
      <c r="C5" s="34" t="s">
        <v>238</v>
      </c>
    </row>
    <row r="6" spans="1:3" x14ac:dyDescent="0.3">
      <c r="A6" s="32" t="s">
        <v>34</v>
      </c>
      <c r="C6" s="34" t="s">
        <v>242</v>
      </c>
    </row>
    <row r="7" spans="1:3" x14ac:dyDescent="0.3">
      <c r="A7" s="32" t="s">
        <v>39</v>
      </c>
      <c r="C7" s="34" t="s">
        <v>248</v>
      </c>
    </row>
    <row r="8" spans="1:3" x14ac:dyDescent="0.3">
      <c r="A8" s="32" t="s">
        <v>43</v>
      </c>
      <c r="C8" s="34" t="s">
        <v>257</v>
      </c>
    </row>
    <row r="9" spans="1:3" x14ac:dyDescent="0.3">
      <c r="A9" s="32" t="s">
        <v>48</v>
      </c>
      <c r="C9" s="34" t="s">
        <v>262</v>
      </c>
    </row>
    <row r="10" spans="1:3" x14ac:dyDescent="0.3">
      <c r="A10" s="32" t="s">
        <v>53</v>
      </c>
      <c r="C10" s="34" t="s">
        <v>272</v>
      </c>
    </row>
    <row r="11" spans="1:3" x14ac:dyDescent="0.3">
      <c r="A11" s="32" t="s">
        <v>58</v>
      </c>
      <c r="C11" s="34" t="s">
        <v>279</v>
      </c>
    </row>
    <row r="12" spans="1:3" x14ac:dyDescent="0.3">
      <c r="A12" s="32" t="s">
        <v>63</v>
      </c>
      <c r="C12" s="34" t="s">
        <v>284</v>
      </c>
    </row>
    <row r="13" spans="1:3" x14ac:dyDescent="0.3">
      <c r="A13" s="32" t="s">
        <v>82</v>
      </c>
      <c r="C13" s="34" t="s">
        <v>290</v>
      </c>
    </row>
    <row r="14" spans="1:3" x14ac:dyDescent="0.3">
      <c r="A14" s="32" t="s">
        <v>112</v>
      </c>
      <c r="C14" s="34" t="s">
        <v>300</v>
      </c>
    </row>
    <row r="15" spans="1:3" x14ac:dyDescent="0.3">
      <c r="A15" s="32" t="s">
        <v>114</v>
      </c>
      <c r="C15" s="34" t="s">
        <v>305</v>
      </c>
    </row>
    <row r="16" spans="1:3" x14ac:dyDescent="0.3">
      <c r="A16" s="32" t="s">
        <v>120</v>
      </c>
      <c r="C16" s="34" t="s">
        <v>307</v>
      </c>
    </row>
    <row r="17" spans="1:3" x14ac:dyDescent="0.3">
      <c r="A17" s="32" t="s">
        <v>148</v>
      </c>
      <c r="C17" s="34" t="s">
        <v>314</v>
      </c>
    </row>
    <row r="18" spans="1:3" x14ac:dyDescent="0.3">
      <c r="A18" s="32" t="s">
        <v>153</v>
      </c>
      <c r="C18" s="34" t="s">
        <v>320</v>
      </c>
    </row>
    <row r="19" spans="1:3" x14ac:dyDescent="0.3">
      <c r="A19" s="32" t="s">
        <v>167</v>
      </c>
      <c r="C19" s="34" t="s">
        <v>322</v>
      </c>
    </row>
    <row r="20" spans="1:3" x14ac:dyDescent="0.3">
      <c r="A20" s="32" t="s">
        <v>180</v>
      </c>
      <c r="C20" s="34" t="s">
        <v>326</v>
      </c>
    </row>
    <row r="21" spans="1:3" x14ac:dyDescent="0.3">
      <c r="A21" s="32" t="s">
        <v>185</v>
      </c>
      <c r="C21" s="34" t="s">
        <v>330</v>
      </c>
    </row>
    <row r="22" spans="1:3" x14ac:dyDescent="0.3">
      <c r="A22" s="32" t="s">
        <v>190</v>
      </c>
      <c r="C22" s="34" t="s">
        <v>338</v>
      </c>
    </row>
    <row r="23" spans="1:3" x14ac:dyDescent="0.3">
      <c r="A23" s="32" t="s">
        <v>375</v>
      </c>
      <c r="C23" s="34" t="s">
        <v>346</v>
      </c>
    </row>
    <row r="24" spans="1:3" x14ac:dyDescent="0.3">
      <c r="C24" s="34" t="s">
        <v>354</v>
      </c>
    </row>
    <row r="25" spans="1:3" x14ac:dyDescent="0.3">
      <c r="C25" s="34" t="s">
        <v>364</v>
      </c>
    </row>
    <row r="26" spans="1:3" x14ac:dyDescent="0.3">
      <c r="C26" s="34" t="s">
        <v>372</v>
      </c>
    </row>
  </sheetData>
  <hyperlinks>
    <hyperlink ref="A2" location="_1___117th_Inf" display="1 / 117th Inf"/>
    <hyperlink ref="A3" location="_117th_Inf_Rgt" display="117th Inf Rgt (-)"/>
    <hyperlink ref="A4" location="_119th_Inf_Rgt" display="119th Inf Rgt (-)"/>
    <hyperlink ref="A5" location="_2_120th_Inf" display="2/120th Inf"/>
    <hyperlink ref="A6" location="_3_120th_Infantry" display="3/120th Infantry (+)"/>
    <hyperlink ref="A7" location="_120th_Infantry_Rgt" display="120th Infantry Rgt (-)"/>
    <hyperlink ref="A8" location="_12_Inf___4th_Division" display="12 Inf / 4th Division"/>
    <hyperlink ref="A9" location="_134th_Infantry___35th_Division" display="134th Infantry / 35th Division"/>
    <hyperlink ref="A10" location="_137th_Infantry___35th_Division" display="137th Infantry / 35th Division"/>
    <hyperlink ref="A11" location="_320th_Infantry___35th_Division" display="320th Infantry / 35th Division"/>
    <hyperlink ref="A12" location="CCA___2nd_Armored_Division" display="CCA / 2nd Armored Division"/>
    <hyperlink ref="A13" location="CCB___2nd_Armored_Division" display="CCB / 2nd Armored Division"/>
    <hyperlink ref="A14" location="_82nd_Armored_Recon_Bn___2nd_Armored" display="82nd Armored Recon Bn / 2nd Armored "/>
    <hyperlink ref="A15" location="BG2___TF_X___3rd_Armd" display="BG2 / TF X / 3rd Armd"/>
    <hyperlink ref="A16" location="CCB_3" display="CCB/3"/>
    <hyperlink ref="A17" location="_4th_Cavalry_Recon_Squadron" display="4th Cavalry Recon Squadron"/>
    <hyperlink ref="A18" location="CCA___4th_Armored" display="CCA / 4th Armored"/>
    <hyperlink ref="A19" location="CCB_4th_Armored" display="CCB 4th Armored"/>
    <hyperlink ref="A20" location="_317th_Infantry___80th_Division" display="317th Infantry / 80th Division"/>
    <hyperlink ref="A21" location="_318th_Infantry___80th_Division" display="318th Infantry / 80th Division"/>
    <hyperlink ref="A22" location="_319th_Infantry___80th_Division" display="319th Infantry / 80th Division"/>
    <hyperlink ref="A23" location="L_Abbaye_Blanche_Roadblock" display="L'Abbaye Blanche Roadblock"/>
    <hyperlink ref="C7" location="KG_Fick___17.SS_PzGr_Division" display="KG Fick / 17.SS-PzGr Division"/>
    <hyperlink ref="C8" location="KG_Knittel___1.SS_Panzer_Division" display="KG Knittel / 1.SS Panzer Division"/>
    <hyperlink ref="C9" location="SS_Pz.Rgt.1___1.SS_Panzer_Division" display="SS-Pz.Rgt.1 / 1.SS-Panzer Division"/>
    <hyperlink ref="C10" location="SS_Pz.Gr.Rgt._2___1.SS_Panzer_Division" display="SS-Pz.Gr.Rgt. 2 / 1.SS-Panzer Division"/>
    <hyperlink ref="C11" location="KG_Schmidt___275.I.D." display="KG Schmidt / 275.I.D."/>
    <hyperlink ref="C12" location="SS.Pz.Aufkl.Abt._10___10.SS_Panzer" display="SS.Pz.Aufkl.Abt. 10 / 10.SS Panzer"/>
    <hyperlink ref="C13" location="SS.Pz.Gr.Rgt_21___10.SS_Panzer" display="SS.Pz.Gr.Rgt 21 / 10.SS Panzer"/>
    <hyperlink ref="C14" location="SS.Pz.Gr.Rgt_22___10.SS_Panzer" display="SS.Pz.Gr.Rgt 22 / 10.SS Panzer"/>
    <hyperlink ref="C15" location="Pz.Aufkl.Abt.X___116.Pz.Div" display="Pz.Aufkl.Abt.X / 116.Pz.Div"/>
    <hyperlink ref="C16" location="Pz.Gr.Rgt.60___116.Pz.Div" display="Pz.Gr.Rgt.60 / 116.Pz.Div"/>
    <hyperlink ref="C17" location="Pz.Gr.Rgt.156___116.Pz.Div" display="Pz.Gr.Rgt.156 / 116.Pz.Div"/>
    <hyperlink ref="C18" location="Pz.Aufkl.Abt.9___9.Pz.Div" display="Pz.Aufkl.Abt.9 / 9.Pz.Div"/>
    <hyperlink ref="C19" location="Pz.Gr.Rgt.10___9.Pz.Div" display="Pz.Gr.Rgt.10 / 9.Pz.Div"/>
    <hyperlink ref="C20" location="Pz.Gr.Rgt.11___9.Pz.Div" display="Pz.Gr.Rgt.11 / 9.Pz.Div"/>
    <hyperlink ref="C21" location="KG_von_Hauser___Pz_Lehr_Division" display="KG von Hauser / Pz Lehr Division"/>
    <hyperlink ref="C22" location="KG__Wünsche___12.SS_Panzer_Division" display="KG  Wünsche / 12.SS Panzer Division"/>
    <hyperlink ref="C23" location="Gren.Rgt._728___708.I.D." display="Gren.Rgt. 728 / 708.I.D."/>
    <hyperlink ref="C24" location="Gren.Rgt._748___708.I.D." display="Gren.Rgt. 748 / 708.I.D."/>
    <hyperlink ref="C25" location="SS_Pz.Rgt._2___2.SS_Panzer_Div" display="SS-Pz.Rgt. 2 / 2.SS-Panzer Div"/>
    <hyperlink ref="C26" location="KG_Ullrich___17.SS_PzGr_Division" display="KG Ullrich / 17.SS-PzGr Division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theme="9" tint="0.79998168889431442"/>
  </sheetPr>
  <dimension ref="A1:H1648"/>
  <sheetViews>
    <sheetView showGridLines="0" zoomScaleNormal="100" workbookViewId="0">
      <selection activeCell="B8" sqref="B8"/>
    </sheetView>
  </sheetViews>
  <sheetFormatPr defaultRowHeight="14.4" x14ac:dyDescent="0.3"/>
  <cols>
    <col min="1" max="1" width="27.109375" customWidth="1"/>
    <col min="2" max="2" width="26.77734375" customWidth="1"/>
  </cols>
  <sheetData>
    <row r="1" spans="1:8" x14ac:dyDescent="0.3">
      <c r="A1" s="8">
        <v>0.8</v>
      </c>
      <c r="B1" s="8">
        <v>0.9</v>
      </c>
      <c r="C1" s="8">
        <v>1</v>
      </c>
      <c r="D1" s="8">
        <v>1.1000000000000001</v>
      </c>
      <c r="E1" s="8">
        <v>1.2</v>
      </c>
      <c r="F1" s="9"/>
      <c r="G1" s="9"/>
      <c r="H1" s="9"/>
    </row>
    <row r="2" spans="1:8" x14ac:dyDescent="0.3">
      <c r="A2" s="8">
        <v>0.4</v>
      </c>
      <c r="B2" s="8">
        <v>0.7</v>
      </c>
      <c r="C2" s="8">
        <v>0.05</v>
      </c>
      <c r="D2" s="8">
        <v>0.5</v>
      </c>
      <c r="E2" s="8"/>
      <c r="F2" s="9"/>
      <c r="G2" s="9"/>
      <c r="H2" s="9"/>
    </row>
    <row r="3" spans="1:8" x14ac:dyDescent="0.3">
      <c r="A3" s="10">
        <v>47</v>
      </c>
      <c r="B3" s="9"/>
      <c r="C3" s="9"/>
      <c r="D3" s="9"/>
      <c r="E3" s="9"/>
      <c r="F3" s="9"/>
      <c r="G3" s="9"/>
      <c r="H3" s="9"/>
    </row>
    <row r="4" spans="1:8" x14ac:dyDescent="0.3">
      <c r="A4" s="11" t="s">
        <v>0</v>
      </c>
      <c r="B4" s="18">
        <v>0</v>
      </c>
      <c r="C4" s="18">
        <v>0</v>
      </c>
      <c r="D4" s="12"/>
      <c r="E4" s="12"/>
      <c r="F4" s="12"/>
      <c r="G4" s="12"/>
      <c r="H4" s="12"/>
    </row>
    <row r="5" spans="1:8" x14ac:dyDescent="0.3">
      <c r="A5" s="13">
        <v>0.91</v>
      </c>
      <c r="B5" s="13">
        <v>0.91</v>
      </c>
      <c r="C5" s="13">
        <v>0.91</v>
      </c>
      <c r="D5" s="13">
        <v>0.91</v>
      </c>
      <c r="E5" s="13">
        <v>0.91</v>
      </c>
      <c r="F5" s="13">
        <v>0.91</v>
      </c>
      <c r="G5" s="13">
        <v>0.91</v>
      </c>
      <c r="H5" s="13"/>
    </row>
    <row r="6" spans="1:8" x14ac:dyDescent="0.3">
      <c r="A6" s="13">
        <v>0.8</v>
      </c>
      <c r="B6" s="13">
        <v>0.8</v>
      </c>
      <c r="C6" s="13">
        <v>0.8</v>
      </c>
      <c r="D6" s="13">
        <v>0.8</v>
      </c>
      <c r="E6" s="13">
        <v>0.8</v>
      </c>
      <c r="F6" s="13">
        <v>0.8</v>
      </c>
      <c r="G6" s="13">
        <v>0.8</v>
      </c>
      <c r="H6" s="13"/>
    </row>
    <row r="7" spans="1:8" x14ac:dyDescent="0.3">
      <c r="A7" s="14">
        <f>COUNTIF(H8:H37,"&lt;&gt;-1")</f>
        <v>6</v>
      </c>
      <c r="B7" s="15"/>
      <c r="C7" s="15"/>
      <c r="D7" s="5"/>
      <c r="E7" s="5"/>
      <c r="F7" s="5"/>
      <c r="G7" s="5"/>
      <c r="H7" s="5"/>
    </row>
    <row r="8" spans="1:8" x14ac:dyDescent="0.3">
      <c r="A8" s="19" t="s">
        <v>1</v>
      </c>
      <c r="B8" s="20" t="s">
        <v>441</v>
      </c>
      <c r="C8" s="20"/>
      <c r="D8" s="20"/>
      <c r="E8" s="20"/>
      <c r="F8" s="20"/>
      <c r="G8" s="20"/>
      <c r="H8" s="20">
        <f>VLOOKUP(B8,Units!A:B,2,FALSE)</f>
        <v>9</v>
      </c>
    </row>
    <row r="9" spans="1:8" x14ac:dyDescent="0.3">
      <c r="A9" s="19" t="s">
        <v>2</v>
      </c>
      <c r="B9" s="20" t="s">
        <v>441</v>
      </c>
      <c r="C9" s="20"/>
      <c r="D9" s="20"/>
      <c r="E9" s="20"/>
      <c r="F9" s="20"/>
      <c r="G9" s="20"/>
      <c r="H9" s="20">
        <f>VLOOKUP(B9,Units!A:B,2,FALSE)</f>
        <v>9</v>
      </c>
    </row>
    <row r="10" spans="1:8" x14ac:dyDescent="0.3">
      <c r="A10" s="19" t="s">
        <v>3</v>
      </c>
      <c r="B10" s="20" t="s">
        <v>441</v>
      </c>
      <c r="C10" s="20"/>
      <c r="D10" s="20"/>
      <c r="E10" s="20"/>
      <c r="F10" s="20"/>
      <c r="G10" s="20"/>
      <c r="H10" s="20">
        <f>VLOOKUP(B10,Units!A:B,2,FALSE)</f>
        <v>9</v>
      </c>
    </row>
    <row r="11" spans="1:8" x14ac:dyDescent="0.3">
      <c r="A11" s="19" t="s">
        <v>4</v>
      </c>
      <c r="B11" s="20" t="s">
        <v>431</v>
      </c>
      <c r="C11" s="20"/>
      <c r="D11" s="20"/>
      <c r="E11" s="20"/>
      <c r="F11" s="20"/>
      <c r="G11" s="20"/>
      <c r="H11" s="20">
        <f>VLOOKUP(B11,Units!A:B,2,FALSE)</f>
        <v>6</v>
      </c>
    </row>
    <row r="12" spans="1:8" x14ac:dyDescent="0.3">
      <c r="A12" s="19" t="s">
        <v>5</v>
      </c>
      <c r="B12" s="20" t="s">
        <v>433</v>
      </c>
      <c r="C12" s="20"/>
      <c r="D12" s="20"/>
      <c r="E12" s="20"/>
      <c r="F12" s="20"/>
      <c r="G12" s="20"/>
      <c r="H12" s="20">
        <f>VLOOKUP(B12,Units!A:B,2,FALSE)</f>
        <v>14</v>
      </c>
    </row>
    <row r="13" spans="1:8" x14ac:dyDescent="0.3">
      <c r="A13" s="19" t="s">
        <v>6</v>
      </c>
      <c r="B13" s="20" t="s">
        <v>426</v>
      </c>
      <c r="C13" s="20"/>
      <c r="D13" s="20"/>
      <c r="E13" s="20"/>
      <c r="F13" s="20"/>
      <c r="G13" s="20"/>
      <c r="H13" s="20">
        <f>VLOOKUP(B13,Units!A:B,2,FALSE)</f>
        <v>72</v>
      </c>
    </row>
    <row r="14" spans="1:8" x14ac:dyDescent="0.3">
      <c r="A14" s="19"/>
      <c r="B14" s="20" t="s">
        <v>381</v>
      </c>
      <c r="C14" s="20"/>
      <c r="D14" s="20"/>
      <c r="E14" s="20"/>
      <c r="F14" s="20"/>
      <c r="G14" s="20"/>
      <c r="H14" s="20">
        <f>VLOOKUP(B14,Units!A:B,2,FALSE)</f>
        <v>-1</v>
      </c>
    </row>
    <row r="15" spans="1:8" x14ac:dyDescent="0.3">
      <c r="A15" s="19"/>
      <c r="B15" s="20" t="s">
        <v>381</v>
      </c>
      <c r="C15" s="20"/>
      <c r="D15" s="20"/>
      <c r="E15" s="20"/>
      <c r="F15" s="20"/>
      <c r="G15" s="20"/>
      <c r="H15" s="20">
        <f>VLOOKUP(B15,Units!A:B,2,FALSE)</f>
        <v>-1</v>
      </c>
    </row>
    <row r="16" spans="1:8" x14ac:dyDescent="0.3">
      <c r="A16" s="19"/>
      <c r="B16" s="20" t="s">
        <v>381</v>
      </c>
      <c r="C16" s="20"/>
      <c r="D16" s="20"/>
      <c r="E16" s="20"/>
      <c r="F16" s="20"/>
      <c r="G16" s="20"/>
      <c r="H16" s="20">
        <f>VLOOKUP(B16,Units!A:B,2,FALSE)</f>
        <v>-1</v>
      </c>
    </row>
    <row r="17" spans="1:8" x14ac:dyDescent="0.3">
      <c r="A17" s="19"/>
      <c r="B17" s="20" t="s">
        <v>381</v>
      </c>
      <c r="C17" s="20"/>
      <c r="D17" s="20"/>
      <c r="E17" s="20"/>
      <c r="F17" s="20"/>
      <c r="G17" s="20"/>
      <c r="H17" s="20">
        <f>VLOOKUP(B17,Units!A:B,2,FALSE)</f>
        <v>-1</v>
      </c>
    </row>
    <row r="18" spans="1:8" x14ac:dyDescent="0.3">
      <c r="A18" s="19"/>
      <c r="B18" s="20" t="s">
        <v>381</v>
      </c>
      <c r="C18" s="20"/>
      <c r="D18" s="20"/>
      <c r="E18" s="20"/>
      <c r="F18" s="20"/>
      <c r="G18" s="20"/>
      <c r="H18" s="20">
        <f>VLOOKUP(B18,Units!A:B,2,FALSE)</f>
        <v>-1</v>
      </c>
    </row>
    <row r="19" spans="1:8" x14ac:dyDescent="0.3">
      <c r="A19" s="19"/>
      <c r="B19" s="20" t="s">
        <v>381</v>
      </c>
      <c r="C19" s="20"/>
      <c r="D19" s="20"/>
      <c r="E19" s="20"/>
      <c r="F19" s="20"/>
      <c r="G19" s="20"/>
      <c r="H19" s="20">
        <f>VLOOKUP(B19,Units!A:B,2,FALSE)</f>
        <v>-1</v>
      </c>
    </row>
    <row r="20" spans="1:8" x14ac:dyDescent="0.3">
      <c r="A20" s="19"/>
      <c r="B20" s="20" t="s">
        <v>381</v>
      </c>
      <c r="C20" s="20"/>
      <c r="D20" s="20"/>
      <c r="E20" s="20"/>
      <c r="F20" s="20"/>
      <c r="G20" s="20"/>
      <c r="H20" s="20">
        <f>VLOOKUP(B20,Units!A:B,2,FALSE)</f>
        <v>-1</v>
      </c>
    </row>
    <row r="21" spans="1:8" x14ac:dyDescent="0.3">
      <c r="A21" s="19"/>
      <c r="B21" s="20" t="s">
        <v>381</v>
      </c>
      <c r="C21" s="20"/>
      <c r="D21" s="20"/>
      <c r="E21" s="20"/>
      <c r="F21" s="20"/>
      <c r="G21" s="20"/>
      <c r="H21" s="20">
        <f>VLOOKUP(B21,Units!A:B,2,FALSE)</f>
        <v>-1</v>
      </c>
    </row>
    <row r="22" spans="1:8" x14ac:dyDescent="0.3">
      <c r="A22" s="19"/>
      <c r="B22" s="20" t="s">
        <v>381</v>
      </c>
      <c r="C22" s="20"/>
      <c r="D22" s="20"/>
      <c r="E22" s="20"/>
      <c r="F22" s="20"/>
      <c r="G22" s="20"/>
      <c r="H22" s="20">
        <f>VLOOKUP(B22,Units!A:B,2,FALSE)</f>
        <v>-1</v>
      </c>
    </row>
    <row r="23" spans="1:8" x14ac:dyDescent="0.3">
      <c r="A23" s="19"/>
      <c r="B23" s="20" t="s">
        <v>381</v>
      </c>
      <c r="C23" s="20"/>
      <c r="D23" s="20"/>
      <c r="E23" s="20"/>
      <c r="F23" s="20"/>
      <c r="G23" s="20"/>
      <c r="H23" s="20">
        <f>VLOOKUP(B23,Units!A:B,2,FALSE)</f>
        <v>-1</v>
      </c>
    </row>
    <row r="24" spans="1:8" x14ac:dyDescent="0.3">
      <c r="A24" s="19"/>
      <c r="B24" s="20" t="s">
        <v>381</v>
      </c>
      <c r="C24" s="20"/>
      <c r="D24" s="20"/>
      <c r="E24" s="20"/>
      <c r="F24" s="20"/>
      <c r="G24" s="20"/>
      <c r="H24" s="20">
        <f>VLOOKUP(B24,Units!A:B,2,FALSE)</f>
        <v>-1</v>
      </c>
    </row>
    <row r="25" spans="1:8" x14ac:dyDescent="0.3">
      <c r="A25" s="19"/>
      <c r="B25" s="20" t="s">
        <v>381</v>
      </c>
      <c r="C25" s="20"/>
      <c r="D25" s="20"/>
      <c r="E25" s="20"/>
      <c r="F25" s="20"/>
      <c r="G25" s="20"/>
      <c r="H25" s="20">
        <f>VLOOKUP(B25,Units!A:B,2,FALSE)</f>
        <v>-1</v>
      </c>
    </row>
    <row r="26" spans="1:8" x14ac:dyDescent="0.3">
      <c r="A26" s="19"/>
      <c r="B26" s="20" t="s">
        <v>381</v>
      </c>
      <c r="C26" s="20"/>
      <c r="D26" s="20"/>
      <c r="E26" s="20"/>
      <c r="F26" s="20"/>
      <c r="G26" s="20"/>
      <c r="H26" s="20">
        <f>VLOOKUP(B26,Units!A:B,2,FALSE)</f>
        <v>-1</v>
      </c>
    </row>
    <row r="27" spans="1:8" x14ac:dyDescent="0.3">
      <c r="A27" s="19"/>
      <c r="B27" s="20" t="s">
        <v>381</v>
      </c>
      <c r="C27" s="20"/>
      <c r="D27" s="20"/>
      <c r="E27" s="20"/>
      <c r="F27" s="20"/>
      <c r="G27" s="20"/>
      <c r="H27" s="20">
        <f>VLOOKUP(B27,Units!A:B,2,FALSE)</f>
        <v>-1</v>
      </c>
    </row>
    <row r="28" spans="1:8" x14ac:dyDescent="0.3">
      <c r="A28" s="19"/>
      <c r="B28" s="20" t="s">
        <v>381</v>
      </c>
      <c r="C28" s="20"/>
      <c r="D28" s="20"/>
      <c r="E28" s="20"/>
      <c r="F28" s="20"/>
      <c r="G28" s="20"/>
      <c r="H28" s="20">
        <f>VLOOKUP(B28,Units!A:B,2,FALSE)</f>
        <v>-1</v>
      </c>
    </row>
    <row r="29" spans="1:8" x14ac:dyDescent="0.3">
      <c r="A29" s="19"/>
      <c r="B29" s="20" t="s">
        <v>381</v>
      </c>
      <c r="C29" s="20"/>
      <c r="D29" s="20"/>
      <c r="E29" s="20"/>
      <c r="F29" s="20"/>
      <c r="G29" s="20"/>
      <c r="H29" s="20">
        <f>VLOOKUP(B29,Units!A:B,2,FALSE)</f>
        <v>-1</v>
      </c>
    </row>
    <row r="30" spans="1:8" x14ac:dyDescent="0.3">
      <c r="A30" s="19"/>
      <c r="B30" s="20" t="s">
        <v>381</v>
      </c>
      <c r="C30" s="20"/>
      <c r="D30" s="20"/>
      <c r="E30" s="20"/>
      <c r="F30" s="20"/>
      <c r="G30" s="20"/>
      <c r="H30" s="20">
        <f>VLOOKUP(B30,Units!A:B,2,FALSE)</f>
        <v>-1</v>
      </c>
    </row>
    <row r="31" spans="1:8" x14ac:dyDescent="0.3">
      <c r="A31" s="19"/>
      <c r="B31" s="20" t="s">
        <v>381</v>
      </c>
      <c r="C31" s="20"/>
      <c r="D31" s="20"/>
      <c r="E31" s="20"/>
      <c r="F31" s="20"/>
      <c r="G31" s="20"/>
      <c r="H31" s="20">
        <f>VLOOKUP(B31,Units!A:B,2,FALSE)</f>
        <v>-1</v>
      </c>
    </row>
    <row r="32" spans="1:8" x14ac:dyDescent="0.3">
      <c r="A32" s="19"/>
      <c r="B32" s="20" t="s">
        <v>381</v>
      </c>
      <c r="C32" s="20"/>
      <c r="D32" s="20"/>
      <c r="E32" s="20"/>
      <c r="F32" s="20"/>
      <c r="G32" s="20"/>
      <c r="H32" s="20">
        <f>VLOOKUP(B32,Units!A:B,2,FALSE)</f>
        <v>-1</v>
      </c>
    </row>
    <row r="33" spans="1:8" x14ac:dyDescent="0.3">
      <c r="A33" s="19"/>
      <c r="B33" s="20" t="s">
        <v>381</v>
      </c>
      <c r="C33" s="20"/>
      <c r="D33" s="20"/>
      <c r="E33" s="20"/>
      <c r="F33" s="20"/>
      <c r="G33" s="20"/>
      <c r="H33" s="20">
        <f>VLOOKUP(B33,Units!A:B,2,FALSE)</f>
        <v>-1</v>
      </c>
    </row>
    <row r="34" spans="1:8" x14ac:dyDescent="0.3">
      <c r="A34" s="19"/>
      <c r="B34" s="20" t="s">
        <v>381</v>
      </c>
      <c r="C34" s="20"/>
      <c r="D34" s="20"/>
      <c r="E34" s="20"/>
      <c r="F34" s="20"/>
      <c r="G34" s="20"/>
      <c r="H34" s="20">
        <f>VLOOKUP(B34,Units!A:B,2,FALSE)</f>
        <v>-1</v>
      </c>
    </row>
    <row r="35" spans="1:8" x14ac:dyDescent="0.3">
      <c r="A35" s="19"/>
      <c r="B35" s="20" t="s">
        <v>381</v>
      </c>
      <c r="C35" s="20"/>
      <c r="D35" s="20"/>
      <c r="E35" s="20"/>
      <c r="F35" s="20"/>
      <c r="G35" s="20"/>
      <c r="H35" s="20">
        <f>VLOOKUP(B35,Units!A:B,2,FALSE)</f>
        <v>-1</v>
      </c>
    </row>
    <row r="36" spans="1:8" x14ac:dyDescent="0.3">
      <c r="A36" s="19"/>
      <c r="B36" s="20" t="s">
        <v>381</v>
      </c>
      <c r="C36" s="20"/>
      <c r="D36" s="20"/>
      <c r="E36" s="20"/>
      <c r="F36" s="20"/>
      <c r="G36" s="20"/>
      <c r="H36" s="20">
        <f>VLOOKUP(B36,Units!A:B,2,FALSE)</f>
        <v>-1</v>
      </c>
    </row>
    <row r="37" spans="1:8" x14ac:dyDescent="0.3">
      <c r="A37" s="19"/>
      <c r="B37" s="20" t="s">
        <v>381</v>
      </c>
      <c r="C37" s="20"/>
      <c r="D37" s="20"/>
      <c r="E37" s="20"/>
      <c r="F37" s="20"/>
      <c r="G37" s="20"/>
      <c r="H37" s="20">
        <f>VLOOKUP(B37,Units!A:B,2,FALSE)</f>
        <v>-1</v>
      </c>
    </row>
    <row r="38" spans="1:8" x14ac:dyDescent="0.3">
      <c r="A38" s="6" t="s">
        <v>378</v>
      </c>
      <c r="B38" s="5"/>
      <c r="C38" s="5"/>
      <c r="D38" s="5"/>
      <c r="E38" s="5"/>
      <c r="F38" s="5"/>
      <c r="G38" s="5"/>
      <c r="H38" s="5"/>
    </row>
    <row r="39" spans="1:8" x14ac:dyDescent="0.3">
      <c r="A39" s="11" t="s">
        <v>7</v>
      </c>
      <c r="B39" s="18">
        <v>1</v>
      </c>
      <c r="C39" s="18">
        <v>0</v>
      </c>
      <c r="D39" s="12"/>
      <c r="E39" s="12"/>
      <c r="F39" s="12"/>
      <c r="G39" s="12"/>
      <c r="H39" s="12"/>
    </row>
    <row r="40" spans="1:8" x14ac:dyDescent="0.3">
      <c r="A40" s="13">
        <v>0.91</v>
      </c>
      <c r="B40" s="13">
        <v>0.91</v>
      </c>
      <c r="C40" s="13">
        <v>0.91</v>
      </c>
      <c r="D40" s="13">
        <v>0.91</v>
      </c>
      <c r="E40" s="13">
        <v>0.91</v>
      </c>
      <c r="F40" s="13">
        <v>0.91</v>
      </c>
      <c r="G40" s="13">
        <v>0.91</v>
      </c>
      <c r="H40" s="13"/>
    </row>
    <row r="41" spans="1:8" x14ac:dyDescent="0.3">
      <c r="A41" s="13">
        <v>0.8</v>
      </c>
      <c r="B41" s="13">
        <v>0.8</v>
      </c>
      <c r="C41" s="13">
        <v>0.8</v>
      </c>
      <c r="D41" s="13">
        <v>0.8</v>
      </c>
      <c r="E41" s="13">
        <v>0.8</v>
      </c>
      <c r="F41" s="13">
        <v>0.8</v>
      </c>
      <c r="G41" s="13">
        <v>0.8</v>
      </c>
      <c r="H41" s="13"/>
    </row>
    <row r="42" spans="1:8" x14ac:dyDescent="0.3">
      <c r="A42" s="14">
        <f>COUNTIF(H43:H72,"&lt;&gt;-1")</f>
        <v>17</v>
      </c>
      <c r="B42" s="15"/>
      <c r="C42" s="15"/>
      <c r="D42" s="5"/>
      <c r="E42" s="5"/>
      <c r="F42" s="5"/>
      <c r="G42" s="5"/>
      <c r="H42" s="5"/>
    </row>
    <row r="43" spans="1:8" x14ac:dyDescent="0.3">
      <c r="A43" s="19" t="s">
        <v>8</v>
      </c>
      <c r="B43" s="20" t="s">
        <v>441</v>
      </c>
      <c r="C43" s="20"/>
      <c r="D43" s="20"/>
      <c r="E43" s="20"/>
      <c r="F43" s="20"/>
      <c r="G43" s="20"/>
      <c r="H43" s="20">
        <f>VLOOKUP(B43,Units!A:B,2,FALSE)</f>
        <v>9</v>
      </c>
    </row>
    <row r="44" spans="1:8" x14ac:dyDescent="0.3">
      <c r="A44" s="19" t="s">
        <v>9</v>
      </c>
      <c r="B44" s="20" t="s">
        <v>441</v>
      </c>
      <c r="C44" s="20"/>
      <c r="D44" s="20"/>
      <c r="E44" s="20"/>
      <c r="F44" s="20"/>
      <c r="G44" s="20"/>
      <c r="H44" s="20">
        <f>VLOOKUP(B44,Units!A:B,2,FALSE)</f>
        <v>9</v>
      </c>
    </row>
    <row r="45" spans="1:8" x14ac:dyDescent="0.3">
      <c r="A45" s="19" t="s">
        <v>10</v>
      </c>
      <c r="B45" s="20" t="s">
        <v>441</v>
      </c>
      <c r="C45" s="20"/>
      <c r="D45" s="20"/>
      <c r="E45" s="20"/>
      <c r="F45" s="20"/>
      <c r="G45" s="20"/>
      <c r="H45" s="20">
        <f>VLOOKUP(B45,Units!A:B,2,FALSE)</f>
        <v>9</v>
      </c>
    </row>
    <row r="46" spans="1:8" x14ac:dyDescent="0.3">
      <c r="A46" s="19" t="s">
        <v>11</v>
      </c>
      <c r="B46" s="20" t="s">
        <v>431</v>
      </c>
      <c r="C46" s="20"/>
      <c r="D46" s="20"/>
      <c r="E46" s="20"/>
      <c r="F46" s="20"/>
      <c r="G46" s="20"/>
      <c r="H46" s="20">
        <f>VLOOKUP(B46,Units!A:B,2,FALSE)</f>
        <v>6</v>
      </c>
    </row>
    <row r="47" spans="1:8" x14ac:dyDescent="0.3">
      <c r="A47" s="19" t="s">
        <v>12</v>
      </c>
      <c r="B47" s="20" t="s">
        <v>433</v>
      </c>
      <c r="C47" s="20"/>
      <c r="D47" s="20"/>
      <c r="E47" s="20"/>
      <c r="F47" s="20"/>
      <c r="G47" s="20"/>
      <c r="H47" s="20">
        <f>VLOOKUP(B47,Units!A:B,2,FALSE)</f>
        <v>14</v>
      </c>
    </row>
    <row r="48" spans="1:8" x14ac:dyDescent="0.3">
      <c r="A48" s="19" t="s">
        <v>13</v>
      </c>
      <c r="B48" s="20" t="s">
        <v>441</v>
      </c>
      <c r="C48" s="20"/>
      <c r="D48" s="20"/>
      <c r="E48" s="20"/>
      <c r="F48" s="20"/>
      <c r="G48" s="20"/>
      <c r="H48" s="20">
        <f>VLOOKUP(B48,Units!A:B,2,FALSE)</f>
        <v>9</v>
      </c>
    </row>
    <row r="49" spans="1:8" x14ac:dyDescent="0.3">
      <c r="A49" s="19" t="s">
        <v>14</v>
      </c>
      <c r="B49" s="20" t="s">
        <v>441</v>
      </c>
      <c r="C49" s="20"/>
      <c r="D49" s="20"/>
      <c r="E49" s="20"/>
      <c r="F49" s="20"/>
      <c r="G49" s="20"/>
      <c r="H49" s="20">
        <f>VLOOKUP(B49,Units!A:B,2,FALSE)</f>
        <v>9</v>
      </c>
    </row>
    <row r="50" spans="1:8" x14ac:dyDescent="0.3">
      <c r="A50" s="19" t="s">
        <v>15</v>
      </c>
      <c r="B50" s="20" t="s">
        <v>441</v>
      </c>
      <c r="C50" s="20"/>
      <c r="D50" s="20"/>
      <c r="E50" s="20"/>
      <c r="F50" s="20"/>
      <c r="G50" s="20"/>
      <c r="H50" s="20">
        <f>VLOOKUP(B50,Units!A:B,2,FALSE)</f>
        <v>9</v>
      </c>
    </row>
    <row r="51" spans="1:8" x14ac:dyDescent="0.3">
      <c r="A51" s="19" t="s">
        <v>16</v>
      </c>
      <c r="B51" s="20" t="s">
        <v>431</v>
      </c>
      <c r="C51" s="20"/>
      <c r="D51" s="20"/>
      <c r="E51" s="20"/>
      <c r="F51" s="20"/>
      <c r="G51" s="20"/>
      <c r="H51" s="20">
        <f>VLOOKUP(B51,Units!A:B,2,FALSE)</f>
        <v>6</v>
      </c>
    </row>
    <row r="52" spans="1:8" x14ac:dyDescent="0.3">
      <c r="A52" s="19" t="s">
        <v>17</v>
      </c>
      <c r="B52" s="20" t="s">
        <v>433</v>
      </c>
      <c r="C52" s="20"/>
      <c r="D52" s="20"/>
      <c r="E52" s="20"/>
      <c r="F52" s="20"/>
      <c r="G52" s="20"/>
      <c r="H52" s="20">
        <f>VLOOKUP(B52,Units!A:B,2,FALSE)</f>
        <v>14</v>
      </c>
    </row>
    <row r="53" spans="1:8" x14ac:dyDescent="0.3">
      <c r="A53" s="19" t="s">
        <v>18</v>
      </c>
      <c r="B53" s="20" t="s">
        <v>444</v>
      </c>
      <c r="C53" s="20"/>
      <c r="D53" s="20"/>
      <c r="E53" s="20"/>
      <c r="F53" s="20"/>
      <c r="G53" s="20"/>
      <c r="H53" s="20">
        <f>VLOOKUP(B53,Units!A:B,2,FALSE)</f>
        <v>2</v>
      </c>
    </row>
    <row r="54" spans="1:8" x14ac:dyDescent="0.3">
      <c r="A54" s="19" t="s">
        <v>19</v>
      </c>
      <c r="B54" s="20" t="s">
        <v>424</v>
      </c>
      <c r="C54" s="20"/>
      <c r="D54" s="20"/>
      <c r="E54" s="20"/>
      <c r="F54" s="20"/>
      <c r="G54" s="20"/>
      <c r="H54" s="20">
        <f>VLOOKUP(B54,Units!A:B,2,FALSE)</f>
        <v>3</v>
      </c>
    </row>
    <row r="55" spans="1:8" x14ac:dyDescent="0.3">
      <c r="A55" s="19" t="s">
        <v>20</v>
      </c>
      <c r="B55" s="20" t="s">
        <v>440</v>
      </c>
      <c r="C55" s="20"/>
      <c r="D55" s="20"/>
      <c r="E55" s="20"/>
      <c r="F55" s="20"/>
      <c r="G55" s="20"/>
      <c r="H55" s="20">
        <f>VLOOKUP(B55,Units!A:B,2,FALSE)</f>
        <v>4</v>
      </c>
    </row>
    <row r="56" spans="1:8" x14ac:dyDescent="0.3">
      <c r="A56" s="19" t="s">
        <v>21</v>
      </c>
      <c r="B56" s="20" t="s">
        <v>432</v>
      </c>
      <c r="C56" s="20"/>
      <c r="D56" s="20"/>
      <c r="E56" s="20"/>
      <c r="F56" s="20"/>
      <c r="G56" s="20"/>
      <c r="H56" s="20">
        <f>VLOOKUP(B56,Units!A:B,2,FALSE)</f>
        <v>60</v>
      </c>
    </row>
    <row r="57" spans="1:8" x14ac:dyDescent="0.3">
      <c r="A57" s="19" t="s">
        <v>22</v>
      </c>
      <c r="B57" s="20" t="s">
        <v>438</v>
      </c>
      <c r="C57" s="20"/>
      <c r="D57" s="20"/>
      <c r="E57" s="20"/>
      <c r="F57" s="20"/>
      <c r="G57" s="20"/>
      <c r="H57" s="20">
        <f>VLOOKUP(B57,Units!A:B,2,FALSE)</f>
        <v>32</v>
      </c>
    </row>
    <row r="58" spans="1:8" x14ac:dyDescent="0.3">
      <c r="A58" s="19" t="s">
        <v>23</v>
      </c>
      <c r="B58" s="20" t="s">
        <v>426</v>
      </c>
      <c r="C58" s="20"/>
      <c r="D58" s="20"/>
      <c r="E58" s="20"/>
      <c r="F58" s="20"/>
      <c r="G58" s="20"/>
      <c r="H58" s="20">
        <f>VLOOKUP(B58,Units!A:B,2,FALSE)</f>
        <v>72</v>
      </c>
    </row>
    <row r="59" spans="1:8" x14ac:dyDescent="0.3">
      <c r="A59" s="19" t="s">
        <v>24</v>
      </c>
      <c r="B59" s="20" t="s">
        <v>426</v>
      </c>
      <c r="C59" s="20"/>
      <c r="D59" s="20"/>
      <c r="E59" s="20"/>
      <c r="F59" s="20"/>
      <c r="G59" s="20"/>
      <c r="H59" s="20">
        <f>VLOOKUP(B59,Units!A:B,2,FALSE)</f>
        <v>72</v>
      </c>
    </row>
    <row r="60" spans="1:8" x14ac:dyDescent="0.3">
      <c r="A60" s="19"/>
      <c r="B60" s="20" t="s">
        <v>381</v>
      </c>
      <c r="C60" s="20"/>
      <c r="D60" s="20"/>
      <c r="E60" s="20"/>
      <c r="F60" s="20"/>
      <c r="G60" s="20"/>
      <c r="H60" s="20">
        <f>VLOOKUP(B60,Units!A:B,2,FALSE)</f>
        <v>-1</v>
      </c>
    </row>
    <row r="61" spans="1:8" x14ac:dyDescent="0.3">
      <c r="A61" s="19"/>
      <c r="B61" s="20" t="s">
        <v>381</v>
      </c>
      <c r="C61" s="20"/>
      <c r="D61" s="20"/>
      <c r="E61" s="20"/>
      <c r="F61" s="20"/>
      <c r="G61" s="20"/>
      <c r="H61" s="20">
        <f>VLOOKUP(B61,Units!A:B,2,FALSE)</f>
        <v>-1</v>
      </c>
    </row>
    <row r="62" spans="1:8" x14ac:dyDescent="0.3">
      <c r="A62" s="19"/>
      <c r="B62" s="20" t="s">
        <v>381</v>
      </c>
      <c r="C62" s="20"/>
      <c r="D62" s="20"/>
      <c r="E62" s="20"/>
      <c r="F62" s="20"/>
      <c r="G62" s="20"/>
      <c r="H62" s="20">
        <f>VLOOKUP(B62,Units!A:B,2,FALSE)</f>
        <v>-1</v>
      </c>
    </row>
    <row r="63" spans="1:8" x14ac:dyDescent="0.3">
      <c r="A63" s="19"/>
      <c r="B63" s="20" t="s">
        <v>381</v>
      </c>
      <c r="C63" s="20"/>
      <c r="D63" s="20"/>
      <c r="E63" s="20"/>
      <c r="F63" s="20"/>
      <c r="G63" s="20"/>
      <c r="H63" s="20">
        <f>VLOOKUP(B63,Units!A:B,2,FALSE)</f>
        <v>-1</v>
      </c>
    </row>
    <row r="64" spans="1:8" x14ac:dyDescent="0.3">
      <c r="A64" s="19"/>
      <c r="B64" s="20" t="s">
        <v>381</v>
      </c>
      <c r="C64" s="20"/>
      <c r="D64" s="20"/>
      <c r="E64" s="20"/>
      <c r="F64" s="20"/>
      <c r="G64" s="20"/>
      <c r="H64" s="20">
        <f>VLOOKUP(B64,Units!A:B,2,FALSE)</f>
        <v>-1</v>
      </c>
    </row>
    <row r="65" spans="1:8" x14ac:dyDescent="0.3">
      <c r="A65" s="19"/>
      <c r="B65" s="20" t="s">
        <v>381</v>
      </c>
      <c r="C65" s="20"/>
      <c r="D65" s="20"/>
      <c r="E65" s="20"/>
      <c r="F65" s="20"/>
      <c r="G65" s="20"/>
      <c r="H65" s="20">
        <f>VLOOKUP(B65,Units!A:B,2,FALSE)</f>
        <v>-1</v>
      </c>
    </row>
    <row r="66" spans="1:8" x14ac:dyDescent="0.3">
      <c r="A66" s="19"/>
      <c r="B66" s="20" t="s">
        <v>381</v>
      </c>
      <c r="C66" s="20"/>
      <c r="D66" s="20"/>
      <c r="E66" s="20"/>
      <c r="F66" s="20"/>
      <c r="G66" s="20"/>
      <c r="H66" s="20">
        <f>VLOOKUP(B66,Units!A:B,2,FALSE)</f>
        <v>-1</v>
      </c>
    </row>
    <row r="67" spans="1:8" x14ac:dyDescent="0.3">
      <c r="A67" s="19"/>
      <c r="B67" s="20" t="s">
        <v>381</v>
      </c>
      <c r="C67" s="20"/>
      <c r="D67" s="20"/>
      <c r="E67" s="20"/>
      <c r="F67" s="20"/>
      <c r="G67" s="20"/>
      <c r="H67" s="20">
        <f>VLOOKUP(B67,Units!A:B,2,FALSE)</f>
        <v>-1</v>
      </c>
    </row>
    <row r="68" spans="1:8" x14ac:dyDescent="0.3">
      <c r="A68" s="19"/>
      <c r="B68" s="20" t="s">
        <v>381</v>
      </c>
      <c r="C68" s="20"/>
      <c r="D68" s="20"/>
      <c r="E68" s="20"/>
      <c r="F68" s="20"/>
      <c r="G68" s="20"/>
      <c r="H68" s="20">
        <f>VLOOKUP(B68,Units!A:B,2,FALSE)</f>
        <v>-1</v>
      </c>
    </row>
    <row r="69" spans="1:8" x14ac:dyDescent="0.3">
      <c r="A69" s="19"/>
      <c r="B69" s="20" t="s">
        <v>381</v>
      </c>
      <c r="C69" s="20"/>
      <c r="D69" s="20"/>
      <c r="E69" s="20"/>
      <c r="F69" s="20"/>
      <c r="G69" s="20"/>
      <c r="H69" s="20">
        <f>VLOOKUP(B69,Units!A:B,2,FALSE)</f>
        <v>-1</v>
      </c>
    </row>
    <row r="70" spans="1:8" x14ac:dyDescent="0.3">
      <c r="A70" s="19"/>
      <c r="B70" s="20" t="s">
        <v>381</v>
      </c>
      <c r="C70" s="20"/>
      <c r="D70" s="20"/>
      <c r="E70" s="20"/>
      <c r="F70" s="20"/>
      <c r="G70" s="20"/>
      <c r="H70" s="20">
        <f>VLOOKUP(B70,Units!A:B,2,FALSE)</f>
        <v>-1</v>
      </c>
    </row>
    <row r="71" spans="1:8" x14ac:dyDescent="0.3">
      <c r="A71" s="19"/>
      <c r="B71" s="20" t="s">
        <v>381</v>
      </c>
      <c r="C71" s="20"/>
      <c r="D71" s="20"/>
      <c r="E71" s="20"/>
      <c r="F71" s="20"/>
      <c r="G71" s="20"/>
      <c r="H71" s="20">
        <f>VLOOKUP(B71,Units!A:B,2,FALSE)</f>
        <v>-1</v>
      </c>
    </row>
    <row r="72" spans="1:8" x14ac:dyDescent="0.3">
      <c r="A72" s="19"/>
      <c r="B72" s="20" t="s">
        <v>381</v>
      </c>
      <c r="C72" s="20"/>
      <c r="D72" s="20"/>
      <c r="E72" s="20"/>
      <c r="F72" s="20"/>
      <c r="G72" s="20"/>
      <c r="H72" s="20">
        <f>VLOOKUP(B72,Units!A:B,2,FALSE)</f>
        <v>-1</v>
      </c>
    </row>
    <row r="73" spans="1:8" x14ac:dyDescent="0.3">
      <c r="A73" s="6" t="s">
        <v>378</v>
      </c>
      <c r="B73" s="5"/>
      <c r="C73" s="5"/>
      <c r="D73" s="5"/>
      <c r="E73" s="5"/>
      <c r="F73" s="5"/>
      <c r="G73" s="5"/>
      <c r="H73" s="5"/>
    </row>
    <row r="74" spans="1:8" x14ac:dyDescent="0.3">
      <c r="A74" s="11" t="s">
        <v>25</v>
      </c>
      <c r="B74" s="18">
        <v>2</v>
      </c>
      <c r="C74" s="18">
        <v>0</v>
      </c>
      <c r="D74" s="12"/>
      <c r="E74" s="12"/>
      <c r="F74" s="12"/>
      <c r="G74" s="12"/>
      <c r="H74" s="12"/>
    </row>
    <row r="75" spans="1:8" x14ac:dyDescent="0.3">
      <c r="A75" s="13">
        <v>0.91</v>
      </c>
      <c r="B75" s="13">
        <v>0.91</v>
      </c>
      <c r="C75" s="13">
        <v>0.91</v>
      </c>
      <c r="D75" s="13">
        <v>0.91</v>
      </c>
      <c r="E75" s="13">
        <v>0.91</v>
      </c>
      <c r="F75" s="13">
        <v>0.91</v>
      </c>
      <c r="G75" s="13">
        <v>0.91</v>
      </c>
      <c r="H75" s="13"/>
    </row>
    <row r="76" spans="1:8" x14ac:dyDescent="0.3">
      <c r="A76" s="13">
        <v>0.8</v>
      </c>
      <c r="B76" s="13">
        <v>0.8</v>
      </c>
      <c r="C76" s="13">
        <v>0.8</v>
      </c>
      <c r="D76" s="13">
        <v>0.8</v>
      </c>
      <c r="E76" s="13">
        <v>0.8</v>
      </c>
      <c r="F76" s="13">
        <v>0.8</v>
      </c>
      <c r="G76" s="13">
        <v>0.8</v>
      </c>
      <c r="H76" s="13"/>
    </row>
    <row r="77" spans="1:8" x14ac:dyDescent="0.3">
      <c r="A77" s="14">
        <f>COUNTIF(H78:H107,"&lt;&gt;-1")</f>
        <v>17</v>
      </c>
      <c r="B77" s="15"/>
      <c r="C77" s="15"/>
      <c r="D77" s="5"/>
      <c r="E77" s="5"/>
      <c r="F77" s="5"/>
      <c r="G77" s="5"/>
      <c r="H77" s="5"/>
    </row>
    <row r="78" spans="1:8" x14ac:dyDescent="0.3">
      <c r="A78" s="19" t="s">
        <v>1</v>
      </c>
      <c r="B78" s="20" t="s">
        <v>441</v>
      </c>
      <c r="C78" s="20"/>
      <c r="D78" s="20"/>
      <c r="E78" s="20"/>
      <c r="F78" s="20"/>
      <c r="G78" s="20"/>
      <c r="H78" s="20">
        <f>VLOOKUP(B78,Units!A:B,2,FALSE)</f>
        <v>9</v>
      </c>
    </row>
    <row r="79" spans="1:8" x14ac:dyDescent="0.3">
      <c r="A79" s="19" t="s">
        <v>2</v>
      </c>
      <c r="B79" s="20" t="s">
        <v>441</v>
      </c>
      <c r="C79" s="20"/>
      <c r="D79" s="20"/>
      <c r="E79" s="20"/>
      <c r="F79" s="20"/>
      <c r="G79" s="20"/>
      <c r="H79" s="20">
        <f>VLOOKUP(B79,Units!A:B,2,FALSE)</f>
        <v>9</v>
      </c>
    </row>
    <row r="80" spans="1:8" x14ac:dyDescent="0.3">
      <c r="A80" s="19" t="s">
        <v>3</v>
      </c>
      <c r="B80" s="20" t="s">
        <v>441</v>
      </c>
      <c r="C80" s="20"/>
      <c r="D80" s="20"/>
      <c r="E80" s="20"/>
      <c r="F80" s="20"/>
      <c r="G80" s="20"/>
      <c r="H80" s="20">
        <f>VLOOKUP(B80,Units!A:B,2,FALSE)</f>
        <v>9</v>
      </c>
    </row>
    <row r="81" spans="1:8" x14ac:dyDescent="0.3">
      <c r="A81" s="19" t="s">
        <v>4</v>
      </c>
      <c r="B81" s="20" t="s">
        <v>431</v>
      </c>
      <c r="C81" s="20"/>
      <c r="D81" s="20"/>
      <c r="E81" s="20"/>
      <c r="F81" s="20"/>
      <c r="G81" s="20"/>
      <c r="H81" s="20">
        <f>VLOOKUP(B81,Units!A:B,2,FALSE)</f>
        <v>6</v>
      </c>
    </row>
    <row r="82" spans="1:8" x14ac:dyDescent="0.3">
      <c r="A82" s="19" t="s">
        <v>5</v>
      </c>
      <c r="B82" s="20" t="s">
        <v>433</v>
      </c>
      <c r="C82" s="20"/>
      <c r="D82" s="20"/>
      <c r="E82" s="20"/>
      <c r="F82" s="20"/>
      <c r="G82" s="20"/>
      <c r="H82" s="20">
        <f>VLOOKUP(B82,Units!A:B,2,FALSE)</f>
        <v>14</v>
      </c>
    </row>
    <row r="83" spans="1:8" x14ac:dyDescent="0.3">
      <c r="A83" s="19" t="s">
        <v>13</v>
      </c>
      <c r="B83" s="20" t="s">
        <v>441</v>
      </c>
      <c r="C83" s="20"/>
      <c r="D83" s="20"/>
      <c r="E83" s="20"/>
      <c r="F83" s="20"/>
      <c r="G83" s="20"/>
      <c r="H83" s="20">
        <f>VLOOKUP(B83,Units!A:B,2,FALSE)</f>
        <v>9</v>
      </c>
    </row>
    <row r="84" spans="1:8" x14ac:dyDescent="0.3">
      <c r="A84" s="19" t="s">
        <v>14</v>
      </c>
      <c r="B84" s="20" t="s">
        <v>441</v>
      </c>
      <c r="C84" s="20"/>
      <c r="D84" s="20"/>
      <c r="E84" s="20"/>
      <c r="F84" s="20"/>
      <c r="G84" s="20"/>
      <c r="H84" s="20">
        <f>VLOOKUP(B84,Units!A:B,2,FALSE)</f>
        <v>9</v>
      </c>
    </row>
    <row r="85" spans="1:8" x14ac:dyDescent="0.3">
      <c r="A85" s="19" t="s">
        <v>15</v>
      </c>
      <c r="B85" s="20" t="s">
        <v>441</v>
      </c>
      <c r="C85" s="20"/>
      <c r="D85" s="20"/>
      <c r="E85" s="20"/>
      <c r="F85" s="20"/>
      <c r="G85" s="20"/>
      <c r="H85" s="20">
        <f>VLOOKUP(B85,Units!A:B,2,FALSE)</f>
        <v>9</v>
      </c>
    </row>
    <row r="86" spans="1:8" x14ac:dyDescent="0.3">
      <c r="A86" s="19" t="s">
        <v>16</v>
      </c>
      <c r="B86" s="20" t="s">
        <v>431</v>
      </c>
      <c r="C86" s="20"/>
      <c r="D86" s="20"/>
      <c r="E86" s="20"/>
      <c r="F86" s="20"/>
      <c r="G86" s="20"/>
      <c r="H86" s="20">
        <f>VLOOKUP(B86,Units!A:B,2,FALSE)</f>
        <v>6</v>
      </c>
    </row>
    <row r="87" spans="1:8" x14ac:dyDescent="0.3">
      <c r="A87" s="19" t="s">
        <v>17</v>
      </c>
      <c r="B87" s="20" t="s">
        <v>433</v>
      </c>
      <c r="C87" s="20"/>
      <c r="D87" s="20"/>
      <c r="E87" s="20"/>
      <c r="F87" s="20"/>
      <c r="G87" s="20"/>
      <c r="H87" s="20">
        <f>VLOOKUP(B87,Units!A:B,2,FALSE)</f>
        <v>14</v>
      </c>
    </row>
    <row r="88" spans="1:8" x14ac:dyDescent="0.3">
      <c r="A88" s="19" t="s">
        <v>26</v>
      </c>
      <c r="B88" s="20" t="s">
        <v>444</v>
      </c>
      <c r="C88" s="20"/>
      <c r="D88" s="20"/>
      <c r="E88" s="20"/>
      <c r="F88" s="20"/>
      <c r="G88" s="20"/>
      <c r="H88" s="20">
        <f>VLOOKUP(B88,Units!A:B,2,FALSE)</f>
        <v>2</v>
      </c>
    </row>
    <row r="89" spans="1:8" x14ac:dyDescent="0.3">
      <c r="A89" s="19" t="s">
        <v>19</v>
      </c>
      <c r="B89" s="20" t="s">
        <v>424</v>
      </c>
      <c r="C89" s="20"/>
      <c r="D89" s="20"/>
      <c r="E89" s="20"/>
      <c r="F89" s="20"/>
      <c r="G89" s="20"/>
      <c r="H89" s="20">
        <f>VLOOKUP(B89,Units!A:B,2,FALSE)</f>
        <v>3</v>
      </c>
    </row>
    <row r="90" spans="1:8" x14ac:dyDescent="0.3">
      <c r="A90" s="19" t="s">
        <v>20</v>
      </c>
      <c r="B90" s="20" t="s">
        <v>440</v>
      </c>
      <c r="C90" s="20"/>
      <c r="D90" s="20"/>
      <c r="E90" s="20"/>
      <c r="F90" s="20"/>
      <c r="G90" s="20"/>
      <c r="H90" s="20">
        <f>VLOOKUP(B90,Units!A:B,2,FALSE)</f>
        <v>4</v>
      </c>
    </row>
    <row r="91" spans="1:8" x14ac:dyDescent="0.3">
      <c r="A91" s="19" t="s">
        <v>27</v>
      </c>
      <c r="B91" s="20" t="s">
        <v>432</v>
      </c>
      <c r="C91" s="20"/>
      <c r="D91" s="20"/>
      <c r="E91" s="20"/>
      <c r="F91" s="20"/>
      <c r="G91" s="20"/>
      <c r="H91" s="20">
        <f>VLOOKUP(B91,Units!A:B,2,FALSE)</f>
        <v>60</v>
      </c>
    </row>
    <row r="92" spans="1:8" x14ac:dyDescent="0.3">
      <c r="A92" s="19" t="s">
        <v>28</v>
      </c>
      <c r="B92" s="20" t="s">
        <v>438</v>
      </c>
      <c r="C92" s="20"/>
      <c r="D92" s="20"/>
      <c r="E92" s="20"/>
      <c r="F92" s="20"/>
      <c r="G92" s="20"/>
      <c r="H92" s="20">
        <f>VLOOKUP(B92,Units!A:B,2,FALSE)</f>
        <v>32</v>
      </c>
    </row>
    <row r="93" spans="1:8" x14ac:dyDescent="0.3">
      <c r="A93" s="19" t="s">
        <v>29</v>
      </c>
      <c r="B93" s="20" t="s">
        <v>435</v>
      </c>
      <c r="C93" s="20"/>
      <c r="D93" s="20"/>
      <c r="E93" s="20"/>
      <c r="F93" s="20"/>
      <c r="G93" s="20"/>
      <c r="H93" s="20">
        <f>VLOOKUP(B93,Units!A:B,2,FALSE)</f>
        <v>36</v>
      </c>
    </row>
    <row r="94" spans="1:8" x14ac:dyDescent="0.3">
      <c r="A94" s="19" t="s">
        <v>30</v>
      </c>
      <c r="B94" s="20" t="s">
        <v>443</v>
      </c>
      <c r="C94" s="20"/>
      <c r="D94" s="20"/>
      <c r="E94" s="20"/>
      <c r="F94" s="20"/>
      <c r="G94" s="20"/>
      <c r="H94" s="20">
        <f>VLOOKUP(B94,Units!A:B,2,FALSE)</f>
        <v>71</v>
      </c>
    </row>
    <row r="95" spans="1:8" x14ac:dyDescent="0.3">
      <c r="A95" s="19" t="s">
        <v>378</v>
      </c>
      <c r="B95" s="20" t="s">
        <v>381</v>
      </c>
      <c r="C95" s="20"/>
      <c r="D95" s="20"/>
      <c r="E95" s="20"/>
      <c r="F95" s="20"/>
      <c r="G95" s="20"/>
      <c r="H95" s="20">
        <f>VLOOKUP(B95,Units!A:B,2,FALSE)</f>
        <v>-1</v>
      </c>
    </row>
    <row r="96" spans="1:8" x14ac:dyDescent="0.3">
      <c r="A96" s="19" t="s">
        <v>378</v>
      </c>
      <c r="B96" s="20" t="s">
        <v>381</v>
      </c>
      <c r="C96" s="20"/>
      <c r="D96" s="20"/>
      <c r="E96" s="20"/>
      <c r="F96" s="20"/>
      <c r="G96" s="20"/>
      <c r="H96" s="20">
        <f>VLOOKUP(B96,Units!A:B,2,FALSE)</f>
        <v>-1</v>
      </c>
    </row>
    <row r="97" spans="1:8" x14ac:dyDescent="0.3">
      <c r="A97" s="19" t="s">
        <v>378</v>
      </c>
      <c r="B97" s="20" t="s">
        <v>381</v>
      </c>
      <c r="C97" s="20"/>
      <c r="D97" s="20"/>
      <c r="E97" s="20"/>
      <c r="F97" s="20"/>
      <c r="G97" s="20"/>
      <c r="H97" s="20">
        <f>VLOOKUP(B97,Units!A:B,2,FALSE)</f>
        <v>-1</v>
      </c>
    </row>
    <row r="98" spans="1:8" x14ac:dyDescent="0.3">
      <c r="A98" s="19" t="s">
        <v>378</v>
      </c>
      <c r="B98" s="20" t="s">
        <v>381</v>
      </c>
      <c r="C98" s="20"/>
      <c r="D98" s="20"/>
      <c r="E98" s="20"/>
      <c r="F98" s="20"/>
      <c r="G98" s="20"/>
      <c r="H98" s="20">
        <f>VLOOKUP(B98,Units!A:B,2,FALSE)</f>
        <v>-1</v>
      </c>
    </row>
    <row r="99" spans="1:8" x14ac:dyDescent="0.3">
      <c r="A99" s="19" t="s">
        <v>378</v>
      </c>
      <c r="B99" s="20" t="s">
        <v>381</v>
      </c>
      <c r="C99" s="20"/>
      <c r="D99" s="20"/>
      <c r="E99" s="20"/>
      <c r="F99" s="20"/>
      <c r="G99" s="20"/>
      <c r="H99" s="20">
        <f>VLOOKUP(B99,Units!A:B,2,FALSE)</f>
        <v>-1</v>
      </c>
    </row>
    <row r="100" spans="1:8" x14ac:dyDescent="0.3">
      <c r="A100" s="19" t="s">
        <v>378</v>
      </c>
      <c r="B100" s="20" t="s">
        <v>381</v>
      </c>
      <c r="C100" s="20"/>
      <c r="D100" s="20"/>
      <c r="E100" s="20"/>
      <c r="F100" s="20"/>
      <c r="G100" s="20"/>
      <c r="H100" s="20">
        <f>VLOOKUP(B100,Units!A:B,2,FALSE)</f>
        <v>-1</v>
      </c>
    </row>
    <row r="101" spans="1:8" x14ac:dyDescent="0.3">
      <c r="A101" s="19" t="s">
        <v>378</v>
      </c>
      <c r="B101" s="20" t="s">
        <v>381</v>
      </c>
      <c r="C101" s="20"/>
      <c r="D101" s="20"/>
      <c r="E101" s="20"/>
      <c r="F101" s="20"/>
      <c r="G101" s="20"/>
      <c r="H101" s="20">
        <f>VLOOKUP(B101,Units!A:B,2,FALSE)</f>
        <v>-1</v>
      </c>
    </row>
    <row r="102" spans="1:8" x14ac:dyDescent="0.3">
      <c r="A102" s="19" t="s">
        <v>378</v>
      </c>
      <c r="B102" s="20" t="s">
        <v>381</v>
      </c>
      <c r="C102" s="20"/>
      <c r="D102" s="20"/>
      <c r="E102" s="20"/>
      <c r="F102" s="20"/>
      <c r="G102" s="20"/>
      <c r="H102" s="20">
        <f>VLOOKUP(B102,Units!A:B,2,FALSE)</f>
        <v>-1</v>
      </c>
    </row>
    <row r="103" spans="1:8" x14ac:dyDescent="0.3">
      <c r="A103" s="19" t="s">
        <v>378</v>
      </c>
      <c r="B103" s="20" t="s">
        <v>381</v>
      </c>
      <c r="C103" s="20"/>
      <c r="D103" s="20"/>
      <c r="E103" s="20"/>
      <c r="F103" s="20"/>
      <c r="G103" s="20"/>
      <c r="H103" s="20">
        <f>VLOOKUP(B103,Units!A:B,2,FALSE)</f>
        <v>-1</v>
      </c>
    </row>
    <row r="104" spans="1:8" x14ac:dyDescent="0.3">
      <c r="A104" s="19" t="s">
        <v>378</v>
      </c>
      <c r="B104" s="20" t="s">
        <v>381</v>
      </c>
      <c r="C104" s="20"/>
      <c r="D104" s="20"/>
      <c r="E104" s="20"/>
      <c r="F104" s="20"/>
      <c r="G104" s="20"/>
      <c r="H104" s="20">
        <f>VLOOKUP(B104,Units!A:B,2,FALSE)</f>
        <v>-1</v>
      </c>
    </row>
    <row r="105" spans="1:8" x14ac:dyDescent="0.3">
      <c r="A105" s="19" t="s">
        <v>378</v>
      </c>
      <c r="B105" s="20" t="s">
        <v>381</v>
      </c>
      <c r="C105" s="20"/>
      <c r="D105" s="20"/>
      <c r="E105" s="20"/>
      <c r="F105" s="20"/>
      <c r="G105" s="20"/>
      <c r="H105" s="20">
        <f>VLOOKUP(B105,Units!A:B,2,FALSE)</f>
        <v>-1</v>
      </c>
    </row>
    <row r="106" spans="1:8" x14ac:dyDescent="0.3">
      <c r="A106" s="19" t="s">
        <v>378</v>
      </c>
      <c r="B106" s="20" t="s">
        <v>381</v>
      </c>
      <c r="C106" s="20"/>
      <c r="D106" s="20"/>
      <c r="E106" s="20"/>
      <c r="F106" s="20"/>
      <c r="G106" s="20"/>
      <c r="H106" s="20">
        <f>VLOOKUP(B106,Units!A:B,2,FALSE)</f>
        <v>-1</v>
      </c>
    </row>
    <row r="107" spans="1:8" x14ac:dyDescent="0.3">
      <c r="A107" s="19" t="s">
        <v>378</v>
      </c>
      <c r="B107" s="20" t="s">
        <v>381</v>
      </c>
      <c r="C107" s="20"/>
      <c r="D107" s="20"/>
      <c r="E107" s="20"/>
      <c r="F107" s="20"/>
      <c r="G107" s="20"/>
      <c r="H107" s="20">
        <f>VLOOKUP(B107,Units!A:B,2,FALSE)</f>
        <v>-1</v>
      </c>
    </row>
    <row r="108" spans="1:8" x14ac:dyDescent="0.3">
      <c r="A108" s="6" t="s">
        <v>378</v>
      </c>
      <c r="B108" s="5"/>
      <c r="C108" s="5"/>
      <c r="D108" s="5"/>
      <c r="E108" s="5"/>
      <c r="F108" s="5"/>
      <c r="G108" s="5"/>
      <c r="H108" s="5"/>
    </row>
    <row r="109" spans="1:8" x14ac:dyDescent="0.3">
      <c r="A109" s="11" t="s">
        <v>31</v>
      </c>
      <c r="B109" s="18">
        <v>3</v>
      </c>
      <c r="C109" s="18">
        <v>0</v>
      </c>
      <c r="D109" s="12"/>
      <c r="E109" s="12"/>
      <c r="F109" s="12"/>
      <c r="G109" s="12"/>
      <c r="H109" s="12"/>
    </row>
    <row r="110" spans="1:8" x14ac:dyDescent="0.3">
      <c r="A110" s="13">
        <v>0.91</v>
      </c>
      <c r="B110" s="13">
        <v>0.91</v>
      </c>
      <c r="C110" s="13">
        <v>0.91</v>
      </c>
      <c r="D110" s="13">
        <v>0.91</v>
      </c>
      <c r="E110" s="13">
        <v>0.91</v>
      </c>
      <c r="F110" s="13">
        <v>0.91</v>
      </c>
      <c r="G110" s="13">
        <v>0.91</v>
      </c>
      <c r="H110" s="13"/>
    </row>
    <row r="111" spans="1:8" x14ac:dyDescent="0.3">
      <c r="A111" s="13">
        <v>0.8</v>
      </c>
      <c r="B111" s="13">
        <v>0.8</v>
      </c>
      <c r="C111" s="13">
        <v>0.8</v>
      </c>
      <c r="D111" s="13">
        <v>0.8</v>
      </c>
      <c r="E111" s="13">
        <v>0.8</v>
      </c>
      <c r="F111" s="13">
        <v>0.8</v>
      </c>
      <c r="G111" s="13">
        <v>0.8</v>
      </c>
      <c r="H111" s="13"/>
    </row>
    <row r="112" spans="1:8" x14ac:dyDescent="0.3">
      <c r="A112" s="14">
        <f>COUNTIF(H113:H142,"&lt;&gt;-1")</f>
        <v>5</v>
      </c>
      <c r="B112" s="15"/>
      <c r="C112" s="15"/>
      <c r="D112" s="5"/>
      <c r="E112" s="5"/>
      <c r="F112" s="5"/>
      <c r="G112" s="5"/>
      <c r="H112" s="5"/>
    </row>
    <row r="113" spans="1:8" x14ac:dyDescent="0.3">
      <c r="A113" s="19" t="s">
        <v>8</v>
      </c>
      <c r="B113" s="20" t="s">
        <v>441</v>
      </c>
      <c r="C113" s="20"/>
      <c r="D113" s="20"/>
      <c r="E113" s="20"/>
      <c r="F113" s="20"/>
      <c r="G113" s="20"/>
      <c r="H113" s="20">
        <f>VLOOKUP(B113,Units!A:B,2,FALSE)</f>
        <v>9</v>
      </c>
    </row>
    <row r="114" spans="1:8" x14ac:dyDescent="0.3">
      <c r="A114" s="19" t="s">
        <v>10</v>
      </c>
      <c r="B114" s="20" t="s">
        <v>441</v>
      </c>
      <c r="C114" s="20"/>
      <c r="D114" s="20"/>
      <c r="E114" s="20"/>
      <c r="F114" s="20"/>
      <c r="G114" s="20"/>
      <c r="H114" s="20">
        <f>VLOOKUP(B114,Units!A:B,2,FALSE)</f>
        <v>9</v>
      </c>
    </row>
    <row r="115" spans="1:8" x14ac:dyDescent="0.3">
      <c r="A115" s="19" t="s">
        <v>32</v>
      </c>
      <c r="B115" s="20" t="s">
        <v>441</v>
      </c>
      <c r="C115" s="20"/>
      <c r="D115" s="20"/>
      <c r="E115" s="20"/>
      <c r="F115" s="20"/>
      <c r="G115" s="20"/>
      <c r="H115" s="20">
        <f>VLOOKUP(B115,Units!A:B,2,FALSE)</f>
        <v>9</v>
      </c>
    </row>
    <row r="116" spans="1:8" x14ac:dyDescent="0.3">
      <c r="A116" s="19" t="s">
        <v>12</v>
      </c>
      <c r="B116" s="20" t="s">
        <v>433</v>
      </c>
      <c r="C116" s="20"/>
      <c r="D116" s="20"/>
      <c r="E116" s="20"/>
      <c r="F116" s="20"/>
      <c r="G116" s="20"/>
      <c r="H116" s="20">
        <f>VLOOKUP(B116,Units!A:B,2,FALSE)</f>
        <v>14</v>
      </c>
    </row>
    <row r="117" spans="1:8" x14ac:dyDescent="0.3">
      <c r="A117" s="19" t="s">
        <v>33</v>
      </c>
      <c r="B117" s="20" t="s">
        <v>422</v>
      </c>
      <c r="C117" s="20"/>
      <c r="D117" s="20"/>
      <c r="E117" s="20"/>
      <c r="F117" s="20"/>
      <c r="G117" s="20"/>
      <c r="H117" s="20">
        <f>VLOOKUP(B117,Units!A:B,2,FALSE)</f>
        <v>8</v>
      </c>
    </row>
    <row r="118" spans="1:8" x14ac:dyDescent="0.3">
      <c r="A118" s="19" t="s">
        <v>378</v>
      </c>
      <c r="B118" s="20" t="s">
        <v>381</v>
      </c>
      <c r="C118" s="20"/>
      <c r="D118" s="20"/>
      <c r="E118" s="20"/>
      <c r="F118" s="20"/>
      <c r="G118" s="20"/>
      <c r="H118" s="20">
        <f>VLOOKUP(B118,Units!A:B,2,FALSE)</f>
        <v>-1</v>
      </c>
    </row>
    <row r="119" spans="1:8" x14ac:dyDescent="0.3">
      <c r="A119" s="19" t="s">
        <v>378</v>
      </c>
      <c r="B119" s="20" t="s">
        <v>381</v>
      </c>
      <c r="C119" s="20"/>
      <c r="D119" s="20"/>
      <c r="E119" s="20"/>
      <c r="F119" s="20"/>
      <c r="G119" s="20"/>
      <c r="H119" s="20">
        <f>VLOOKUP(B119,Units!A:B,2,FALSE)</f>
        <v>-1</v>
      </c>
    </row>
    <row r="120" spans="1:8" x14ac:dyDescent="0.3">
      <c r="A120" s="19" t="s">
        <v>378</v>
      </c>
      <c r="B120" s="20" t="s">
        <v>381</v>
      </c>
      <c r="C120" s="20"/>
      <c r="D120" s="20"/>
      <c r="E120" s="20"/>
      <c r="F120" s="20"/>
      <c r="G120" s="20"/>
      <c r="H120" s="20">
        <f>VLOOKUP(B120,Units!A:B,2,FALSE)</f>
        <v>-1</v>
      </c>
    </row>
    <row r="121" spans="1:8" x14ac:dyDescent="0.3">
      <c r="A121" s="19" t="s">
        <v>378</v>
      </c>
      <c r="B121" s="20" t="s">
        <v>381</v>
      </c>
      <c r="C121" s="20"/>
      <c r="D121" s="20"/>
      <c r="E121" s="20"/>
      <c r="F121" s="20"/>
      <c r="G121" s="20"/>
      <c r="H121" s="20">
        <f>VLOOKUP(B121,Units!A:B,2,FALSE)</f>
        <v>-1</v>
      </c>
    </row>
    <row r="122" spans="1:8" x14ac:dyDescent="0.3">
      <c r="A122" s="19" t="s">
        <v>378</v>
      </c>
      <c r="B122" s="20" t="s">
        <v>381</v>
      </c>
      <c r="C122" s="20"/>
      <c r="D122" s="20"/>
      <c r="E122" s="20"/>
      <c r="F122" s="20"/>
      <c r="G122" s="20"/>
      <c r="H122" s="20">
        <f>VLOOKUP(B122,Units!A:B,2,FALSE)</f>
        <v>-1</v>
      </c>
    </row>
    <row r="123" spans="1:8" x14ac:dyDescent="0.3">
      <c r="A123" s="19" t="s">
        <v>378</v>
      </c>
      <c r="B123" s="20" t="s">
        <v>381</v>
      </c>
      <c r="C123" s="20"/>
      <c r="D123" s="20"/>
      <c r="E123" s="20"/>
      <c r="F123" s="20"/>
      <c r="G123" s="20"/>
      <c r="H123" s="20">
        <f>VLOOKUP(B123,Units!A:B,2,FALSE)</f>
        <v>-1</v>
      </c>
    </row>
    <row r="124" spans="1:8" x14ac:dyDescent="0.3">
      <c r="A124" s="19" t="s">
        <v>378</v>
      </c>
      <c r="B124" s="20" t="s">
        <v>381</v>
      </c>
      <c r="C124" s="20"/>
      <c r="D124" s="20"/>
      <c r="E124" s="20"/>
      <c r="F124" s="20"/>
      <c r="G124" s="20"/>
      <c r="H124" s="20">
        <f>VLOOKUP(B124,Units!A:B,2,FALSE)</f>
        <v>-1</v>
      </c>
    </row>
    <row r="125" spans="1:8" x14ac:dyDescent="0.3">
      <c r="A125" s="19" t="s">
        <v>378</v>
      </c>
      <c r="B125" s="20" t="s">
        <v>381</v>
      </c>
      <c r="C125" s="20"/>
      <c r="D125" s="20"/>
      <c r="E125" s="20"/>
      <c r="F125" s="20"/>
      <c r="G125" s="20"/>
      <c r="H125" s="20">
        <f>VLOOKUP(B125,Units!A:B,2,FALSE)</f>
        <v>-1</v>
      </c>
    </row>
    <row r="126" spans="1:8" x14ac:dyDescent="0.3">
      <c r="A126" s="19" t="s">
        <v>378</v>
      </c>
      <c r="B126" s="20" t="s">
        <v>381</v>
      </c>
      <c r="C126" s="20"/>
      <c r="D126" s="20"/>
      <c r="E126" s="20"/>
      <c r="F126" s="20"/>
      <c r="G126" s="20"/>
      <c r="H126" s="20">
        <f>VLOOKUP(B126,Units!A:B,2,FALSE)</f>
        <v>-1</v>
      </c>
    </row>
    <row r="127" spans="1:8" x14ac:dyDescent="0.3">
      <c r="A127" s="19" t="s">
        <v>378</v>
      </c>
      <c r="B127" s="20" t="s">
        <v>381</v>
      </c>
      <c r="C127" s="20"/>
      <c r="D127" s="20"/>
      <c r="E127" s="20"/>
      <c r="F127" s="20"/>
      <c r="G127" s="20"/>
      <c r="H127" s="20">
        <f>VLOOKUP(B127,Units!A:B,2,FALSE)</f>
        <v>-1</v>
      </c>
    </row>
    <row r="128" spans="1:8" x14ac:dyDescent="0.3">
      <c r="A128" s="19" t="s">
        <v>378</v>
      </c>
      <c r="B128" s="20" t="s">
        <v>381</v>
      </c>
      <c r="C128" s="20"/>
      <c r="D128" s="20"/>
      <c r="E128" s="20"/>
      <c r="F128" s="20"/>
      <c r="G128" s="20"/>
      <c r="H128" s="20">
        <f>VLOOKUP(B128,Units!A:B,2,FALSE)</f>
        <v>-1</v>
      </c>
    </row>
    <row r="129" spans="1:8" x14ac:dyDescent="0.3">
      <c r="A129" s="19" t="s">
        <v>378</v>
      </c>
      <c r="B129" s="20" t="s">
        <v>381</v>
      </c>
      <c r="C129" s="20"/>
      <c r="D129" s="20"/>
      <c r="E129" s="20"/>
      <c r="F129" s="20"/>
      <c r="G129" s="20"/>
      <c r="H129" s="20">
        <f>VLOOKUP(B129,Units!A:B,2,FALSE)</f>
        <v>-1</v>
      </c>
    </row>
    <row r="130" spans="1:8" x14ac:dyDescent="0.3">
      <c r="A130" s="19" t="s">
        <v>378</v>
      </c>
      <c r="B130" s="20" t="s">
        <v>381</v>
      </c>
      <c r="C130" s="20"/>
      <c r="D130" s="20"/>
      <c r="E130" s="20"/>
      <c r="F130" s="20"/>
      <c r="G130" s="20"/>
      <c r="H130" s="20">
        <f>VLOOKUP(B130,Units!A:B,2,FALSE)</f>
        <v>-1</v>
      </c>
    </row>
    <row r="131" spans="1:8" x14ac:dyDescent="0.3">
      <c r="A131" s="19" t="s">
        <v>378</v>
      </c>
      <c r="B131" s="20" t="s">
        <v>381</v>
      </c>
      <c r="C131" s="20"/>
      <c r="D131" s="20"/>
      <c r="E131" s="20"/>
      <c r="F131" s="20"/>
      <c r="G131" s="20"/>
      <c r="H131" s="20">
        <f>VLOOKUP(B131,Units!A:B,2,FALSE)</f>
        <v>-1</v>
      </c>
    </row>
    <row r="132" spans="1:8" x14ac:dyDescent="0.3">
      <c r="A132" s="19" t="s">
        <v>378</v>
      </c>
      <c r="B132" s="20" t="s">
        <v>381</v>
      </c>
      <c r="C132" s="20"/>
      <c r="D132" s="20"/>
      <c r="E132" s="20"/>
      <c r="F132" s="20"/>
      <c r="G132" s="20"/>
      <c r="H132" s="20">
        <f>VLOOKUP(B132,Units!A:B,2,FALSE)</f>
        <v>-1</v>
      </c>
    </row>
    <row r="133" spans="1:8" x14ac:dyDescent="0.3">
      <c r="A133" s="19" t="s">
        <v>378</v>
      </c>
      <c r="B133" s="20" t="s">
        <v>381</v>
      </c>
      <c r="C133" s="20"/>
      <c r="D133" s="20"/>
      <c r="E133" s="20"/>
      <c r="F133" s="20"/>
      <c r="G133" s="20"/>
      <c r="H133" s="20">
        <f>VLOOKUP(B133,Units!A:B,2,FALSE)</f>
        <v>-1</v>
      </c>
    </row>
    <row r="134" spans="1:8" x14ac:dyDescent="0.3">
      <c r="A134" s="19" t="s">
        <v>378</v>
      </c>
      <c r="B134" s="20" t="s">
        <v>381</v>
      </c>
      <c r="C134" s="20"/>
      <c r="D134" s="20"/>
      <c r="E134" s="20"/>
      <c r="F134" s="20"/>
      <c r="G134" s="20"/>
      <c r="H134" s="20">
        <f>VLOOKUP(B134,Units!A:B,2,FALSE)</f>
        <v>-1</v>
      </c>
    </row>
    <row r="135" spans="1:8" x14ac:dyDescent="0.3">
      <c r="A135" s="19" t="s">
        <v>378</v>
      </c>
      <c r="B135" s="20" t="s">
        <v>381</v>
      </c>
      <c r="C135" s="20"/>
      <c r="D135" s="20"/>
      <c r="E135" s="20"/>
      <c r="F135" s="20"/>
      <c r="G135" s="20"/>
      <c r="H135" s="20">
        <f>VLOOKUP(B135,Units!A:B,2,FALSE)</f>
        <v>-1</v>
      </c>
    </row>
    <row r="136" spans="1:8" x14ac:dyDescent="0.3">
      <c r="A136" s="19" t="s">
        <v>378</v>
      </c>
      <c r="B136" s="20" t="s">
        <v>381</v>
      </c>
      <c r="C136" s="20"/>
      <c r="D136" s="20"/>
      <c r="E136" s="20"/>
      <c r="F136" s="20"/>
      <c r="G136" s="20"/>
      <c r="H136" s="20">
        <f>VLOOKUP(B136,Units!A:B,2,FALSE)</f>
        <v>-1</v>
      </c>
    </row>
    <row r="137" spans="1:8" x14ac:dyDescent="0.3">
      <c r="A137" s="19" t="s">
        <v>378</v>
      </c>
      <c r="B137" s="20" t="s">
        <v>381</v>
      </c>
      <c r="C137" s="20"/>
      <c r="D137" s="20"/>
      <c r="E137" s="20"/>
      <c r="F137" s="20"/>
      <c r="G137" s="20"/>
      <c r="H137" s="20">
        <f>VLOOKUP(B137,Units!A:B,2,FALSE)</f>
        <v>-1</v>
      </c>
    </row>
    <row r="138" spans="1:8" x14ac:dyDescent="0.3">
      <c r="A138" s="19" t="s">
        <v>378</v>
      </c>
      <c r="B138" s="20" t="s">
        <v>381</v>
      </c>
      <c r="C138" s="20"/>
      <c r="D138" s="20"/>
      <c r="E138" s="20"/>
      <c r="F138" s="20"/>
      <c r="G138" s="20"/>
      <c r="H138" s="20">
        <f>VLOOKUP(B138,Units!A:B,2,FALSE)</f>
        <v>-1</v>
      </c>
    </row>
    <row r="139" spans="1:8" x14ac:dyDescent="0.3">
      <c r="A139" s="19" t="s">
        <v>378</v>
      </c>
      <c r="B139" s="20" t="s">
        <v>381</v>
      </c>
      <c r="C139" s="20"/>
      <c r="D139" s="20"/>
      <c r="E139" s="20"/>
      <c r="F139" s="20"/>
      <c r="G139" s="20"/>
      <c r="H139" s="20">
        <f>VLOOKUP(B139,Units!A:B,2,FALSE)</f>
        <v>-1</v>
      </c>
    </row>
    <row r="140" spans="1:8" x14ac:dyDescent="0.3">
      <c r="A140" s="19" t="s">
        <v>378</v>
      </c>
      <c r="B140" s="20" t="s">
        <v>381</v>
      </c>
      <c r="C140" s="20"/>
      <c r="D140" s="20"/>
      <c r="E140" s="20"/>
      <c r="F140" s="20"/>
      <c r="G140" s="20"/>
      <c r="H140" s="20">
        <f>VLOOKUP(B140,Units!A:B,2,FALSE)</f>
        <v>-1</v>
      </c>
    </row>
    <row r="141" spans="1:8" x14ac:dyDescent="0.3">
      <c r="A141" s="19" t="s">
        <v>378</v>
      </c>
      <c r="B141" s="20" t="s">
        <v>381</v>
      </c>
      <c r="C141" s="20"/>
      <c r="D141" s="20"/>
      <c r="E141" s="20"/>
      <c r="F141" s="20"/>
      <c r="G141" s="20"/>
      <c r="H141" s="20">
        <f>VLOOKUP(B141,Units!A:B,2,FALSE)</f>
        <v>-1</v>
      </c>
    </row>
    <row r="142" spans="1:8" x14ac:dyDescent="0.3">
      <c r="A142" s="19" t="s">
        <v>378</v>
      </c>
      <c r="B142" s="20" t="s">
        <v>381</v>
      </c>
      <c r="C142" s="20"/>
      <c r="D142" s="20"/>
      <c r="E142" s="20"/>
      <c r="F142" s="20"/>
      <c r="G142" s="20"/>
      <c r="H142" s="20">
        <f>VLOOKUP(B142,Units!A:B,2,FALSE)</f>
        <v>-1</v>
      </c>
    </row>
    <row r="143" spans="1:8" x14ac:dyDescent="0.3">
      <c r="A143" s="6" t="s">
        <v>378</v>
      </c>
      <c r="B143" s="5"/>
      <c r="C143" s="5"/>
      <c r="D143" s="5"/>
      <c r="E143" s="5"/>
      <c r="F143" s="5"/>
      <c r="G143" s="5"/>
      <c r="H143" s="5"/>
    </row>
    <row r="144" spans="1:8" x14ac:dyDescent="0.3">
      <c r="A144" s="11" t="s">
        <v>34</v>
      </c>
      <c r="B144" s="18">
        <v>4</v>
      </c>
      <c r="C144" s="18">
        <v>0</v>
      </c>
      <c r="D144" s="12"/>
      <c r="E144" s="12"/>
      <c r="F144" s="12"/>
      <c r="G144" s="12"/>
      <c r="H144" s="12"/>
    </row>
    <row r="145" spans="1:8" x14ac:dyDescent="0.3">
      <c r="A145" s="13">
        <v>0.91</v>
      </c>
      <c r="B145" s="13">
        <v>0.91</v>
      </c>
      <c r="C145" s="13">
        <v>0.91</v>
      </c>
      <c r="D145" s="13">
        <v>0.91</v>
      </c>
      <c r="E145" s="13">
        <v>0.91</v>
      </c>
      <c r="F145" s="13">
        <v>0.91</v>
      </c>
      <c r="G145" s="13">
        <v>0.91</v>
      </c>
      <c r="H145" s="13"/>
    </row>
    <row r="146" spans="1:8" x14ac:dyDescent="0.3">
      <c r="A146" s="13">
        <v>0.8</v>
      </c>
      <c r="B146" s="13">
        <v>0.8</v>
      </c>
      <c r="C146" s="13">
        <v>0.8</v>
      </c>
      <c r="D146" s="13">
        <v>0.8</v>
      </c>
      <c r="E146" s="13">
        <v>0.8</v>
      </c>
      <c r="F146" s="13">
        <v>0.8</v>
      </c>
      <c r="G146" s="13">
        <v>0.8</v>
      </c>
      <c r="H146" s="13"/>
    </row>
    <row r="147" spans="1:8" x14ac:dyDescent="0.3">
      <c r="A147" s="14">
        <f>COUNTIF(H148:H177,"&lt;&gt;-1")</f>
        <v>8</v>
      </c>
      <c r="B147" s="15"/>
      <c r="C147" s="15"/>
      <c r="D147" s="5"/>
      <c r="E147" s="5"/>
      <c r="F147" s="5"/>
      <c r="G147" s="5"/>
      <c r="H147" s="5"/>
    </row>
    <row r="148" spans="1:8" x14ac:dyDescent="0.3">
      <c r="A148" s="19" t="s">
        <v>13</v>
      </c>
      <c r="B148" s="20" t="s">
        <v>441</v>
      </c>
      <c r="C148" s="20"/>
      <c r="D148" s="20"/>
      <c r="E148" s="20"/>
      <c r="F148" s="20"/>
      <c r="G148" s="20"/>
      <c r="H148" s="20">
        <f>VLOOKUP(B148,Units!A:B,2,FALSE)</f>
        <v>9</v>
      </c>
    </row>
    <row r="149" spans="1:8" x14ac:dyDescent="0.3">
      <c r="A149" s="19" t="s">
        <v>15</v>
      </c>
      <c r="B149" s="20" t="s">
        <v>441</v>
      </c>
      <c r="C149" s="20"/>
      <c r="D149" s="20"/>
      <c r="E149" s="20"/>
      <c r="F149" s="20"/>
      <c r="G149" s="20"/>
      <c r="H149" s="20">
        <f>VLOOKUP(B149,Units!A:B,2,FALSE)</f>
        <v>9</v>
      </c>
    </row>
    <row r="150" spans="1:8" x14ac:dyDescent="0.3">
      <c r="A150" s="19" t="s">
        <v>16</v>
      </c>
      <c r="B150" s="20" t="s">
        <v>431</v>
      </c>
      <c r="C150" s="20"/>
      <c r="D150" s="20"/>
      <c r="E150" s="20"/>
      <c r="F150" s="20"/>
      <c r="G150" s="20"/>
      <c r="H150" s="20">
        <f>VLOOKUP(B150,Units!A:B,2,FALSE)</f>
        <v>6</v>
      </c>
    </row>
    <row r="151" spans="1:8" x14ac:dyDescent="0.3">
      <c r="A151" s="19" t="s">
        <v>17</v>
      </c>
      <c r="B151" s="20" t="s">
        <v>433</v>
      </c>
      <c r="C151" s="20"/>
      <c r="D151" s="20"/>
      <c r="E151" s="20"/>
      <c r="F151" s="20"/>
      <c r="G151" s="20"/>
      <c r="H151" s="20">
        <f>VLOOKUP(B151,Units!A:B,2,FALSE)</f>
        <v>14</v>
      </c>
    </row>
    <row r="152" spans="1:8" x14ac:dyDescent="0.3">
      <c r="A152" s="19" t="s">
        <v>35</v>
      </c>
      <c r="B152" s="20" t="s">
        <v>424</v>
      </c>
      <c r="C152" s="20"/>
      <c r="D152" s="20"/>
      <c r="E152" s="20"/>
      <c r="F152" s="20"/>
      <c r="G152" s="20"/>
      <c r="H152" s="20">
        <f>VLOOKUP(B152,Units!A:B,2,FALSE)</f>
        <v>3</v>
      </c>
    </row>
    <row r="153" spans="1:8" x14ac:dyDescent="0.3">
      <c r="A153" s="19" t="s">
        <v>36</v>
      </c>
      <c r="B153" s="20" t="s">
        <v>422</v>
      </c>
      <c r="C153" s="20"/>
      <c r="D153" s="20"/>
      <c r="E153" s="20"/>
      <c r="F153" s="20"/>
      <c r="G153" s="20"/>
      <c r="H153" s="20">
        <f>VLOOKUP(B153,Units!A:B,2,FALSE)</f>
        <v>8</v>
      </c>
    </row>
    <row r="154" spans="1:8" x14ac:dyDescent="0.3">
      <c r="A154" s="19" t="s">
        <v>37</v>
      </c>
      <c r="B154" s="20" t="s">
        <v>437</v>
      </c>
      <c r="C154" s="20"/>
      <c r="D154" s="20"/>
      <c r="E154" s="20"/>
      <c r="F154" s="20"/>
      <c r="G154" s="20"/>
      <c r="H154" s="20">
        <f>VLOOKUP(B154,Units!A:B,2,FALSE)</f>
        <v>42</v>
      </c>
    </row>
    <row r="155" spans="1:8" x14ac:dyDescent="0.3">
      <c r="A155" s="19" t="s">
        <v>38</v>
      </c>
      <c r="B155" s="20" t="s">
        <v>438</v>
      </c>
      <c r="C155" s="20"/>
      <c r="D155" s="20"/>
      <c r="E155" s="20"/>
      <c r="F155" s="20"/>
      <c r="G155" s="20"/>
      <c r="H155" s="20">
        <f>VLOOKUP(B155,Units!A:B,2,FALSE)</f>
        <v>32</v>
      </c>
    </row>
    <row r="156" spans="1:8" x14ac:dyDescent="0.3">
      <c r="A156" s="19" t="s">
        <v>378</v>
      </c>
      <c r="B156" s="20" t="s">
        <v>381</v>
      </c>
      <c r="C156" s="20"/>
      <c r="D156" s="20"/>
      <c r="E156" s="20"/>
      <c r="F156" s="20"/>
      <c r="G156" s="20"/>
      <c r="H156" s="20">
        <f>VLOOKUP(B156,Units!A:B,2,FALSE)</f>
        <v>-1</v>
      </c>
    </row>
    <row r="157" spans="1:8" x14ac:dyDescent="0.3">
      <c r="A157" s="19" t="s">
        <v>378</v>
      </c>
      <c r="B157" s="20" t="s">
        <v>381</v>
      </c>
      <c r="C157" s="20"/>
      <c r="D157" s="20"/>
      <c r="E157" s="20"/>
      <c r="F157" s="20"/>
      <c r="G157" s="20"/>
      <c r="H157" s="20">
        <f>VLOOKUP(B157,Units!A:B,2,FALSE)</f>
        <v>-1</v>
      </c>
    </row>
    <row r="158" spans="1:8" x14ac:dyDescent="0.3">
      <c r="A158" s="19" t="s">
        <v>378</v>
      </c>
      <c r="B158" s="20" t="s">
        <v>381</v>
      </c>
      <c r="C158" s="20"/>
      <c r="D158" s="20"/>
      <c r="E158" s="20"/>
      <c r="F158" s="20"/>
      <c r="G158" s="20"/>
      <c r="H158" s="20">
        <f>VLOOKUP(B158,Units!A:B,2,FALSE)</f>
        <v>-1</v>
      </c>
    </row>
    <row r="159" spans="1:8" x14ac:dyDescent="0.3">
      <c r="A159" s="19" t="s">
        <v>378</v>
      </c>
      <c r="B159" s="20" t="s">
        <v>381</v>
      </c>
      <c r="C159" s="20"/>
      <c r="D159" s="20"/>
      <c r="E159" s="20"/>
      <c r="F159" s="20"/>
      <c r="G159" s="20"/>
      <c r="H159" s="20">
        <f>VLOOKUP(B159,Units!A:B,2,FALSE)</f>
        <v>-1</v>
      </c>
    </row>
    <row r="160" spans="1:8" x14ac:dyDescent="0.3">
      <c r="A160" s="19" t="s">
        <v>378</v>
      </c>
      <c r="B160" s="20" t="s">
        <v>381</v>
      </c>
      <c r="C160" s="20"/>
      <c r="D160" s="20"/>
      <c r="E160" s="20"/>
      <c r="F160" s="20"/>
      <c r="G160" s="20"/>
      <c r="H160" s="20">
        <f>VLOOKUP(B160,Units!A:B,2,FALSE)</f>
        <v>-1</v>
      </c>
    </row>
    <row r="161" spans="1:8" x14ac:dyDescent="0.3">
      <c r="A161" s="19" t="s">
        <v>378</v>
      </c>
      <c r="B161" s="20" t="s">
        <v>381</v>
      </c>
      <c r="C161" s="20"/>
      <c r="D161" s="20"/>
      <c r="E161" s="20"/>
      <c r="F161" s="20"/>
      <c r="G161" s="20"/>
      <c r="H161" s="20">
        <f>VLOOKUP(B161,Units!A:B,2,FALSE)</f>
        <v>-1</v>
      </c>
    </row>
    <row r="162" spans="1:8" x14ac:dyDescent="0.3">
      <c r="A162" s="19" t="s">
        <v>378</v>
      </c>
      <c r="B162" s="20" t="s">
        <v>381</v>
      </c>
      <c r="C162" s="20"/>
      <c r="D162" s="20"/>
      <c r="E162" s="20"/>
      <c r="F162" s="20"/>
      <c r="G162" s="20"/>
      <c r="H162" s="20">
        <f>VLOOKUP(B162,Units!A:B,2,FALSE)</f>
        <v>-1</v>
      </c>
    </row>
    <row r="163" spans="1:8" x14ac:dyDescent="0.3">
      <c r="A163" s="19" t="s">
        <v>378</v>
      </c>
      <c r="B163" s="20" t="s">
        <v>381</v>
      </c>
      <c r="C163" s="20"/>
      <c r="D163" s="20"/>
      <c r="E163" s="20"/>
      <c r="F163" s="20"/>
      <c r="G163" s="20"/>
      <c r="H163" s="20">
        <f>VLOOKUP(B163,Units!A:B,2,FALSE)</f>
        <v>-1</v>
      </c>
    </row>
    <row r="164" spans="1:8" x14ac:dyDescent="0.3">
      <c r="A164" s="19" t="s">
        <v>378</v>
      </c>
      <c r="B164" s="20" t="s">
        <v>381</v>
      </c>
      <c r="C164" s="20"/>
      <c r="D164" s="20"/>
      <c r="E164" s="20"/>
      <c r="F164" s="20"/>
      <c r="G164" s="20"/>
      <c r="H164" s="20">
        <f>VLOOKUP(B164,Units!A:B,2,FALSE)</f>
        <v>-1</v>
      </c>
    </row>
    <row r="165" spans="1:8" x14ac:dyDescent="0.3">
      <c r="A165" s="19" t="s">
        <v>378</v>
      </c>
      <c r="B165" s="20" t="s">
        <v>381</v>
      </c>
      <c r="C165" s="20"/>
      <c r="D165" s="20"/>
      <c r="E165" s="20"/>
      <c r="F165" s="20"/>
      <c r="G165" s="20"/>
      <c r="H165" s="20">
        <f>VLOOKUP(B165,Units!A:B,2,FALSE)</f>
        <v>-1</v>
      </c>
    </row>
    <row r="166" spans="1:8" x14ac:dyDescent="0.3">
      <c r="A166" s="19" t="s">
        <v>378</v>
      </c>
      <c r="B166" s="20" t="s">
        <v>381</v>
      </c>
      <c r="C166" s="20"/>
      <c r="D166" s="20"/>
      <c r="E166" s="20"/>
      <c r="F166" s="20"/>
      <c r="G166" s="20"/>
      <c r="H166" s="20">
        <f>VLOOKUP(B166,Units!A:B,2,FALSE)</f>
        <v>-1</v>
      </c>
    </row>
    <row r="167" spans="1:8" x14ac:dyDescent="0.3">
      <c r="A167" s="19" t="s">
        <v>378</v>
      </c>
      <c r="B167" s="20" t="s">
        <v>381</v>
      </c>
      <c r="C167" s="20"/>
      <c r="D167" s="20"/>
      <c r="E167" s="20"/>
      <c r="F167" s="20"/>
      <c r="G167" s="20"/>
      <c r="H167" s="20">
        <f>VLOOKUP(B167,Units!A:B,2,FALSE)</f>
        <v>-1</v>
      </c>
    </row>
    <row r="168" spans="1:8" x14ac:dyDescent="0.3">
      <c r="A168" s="19" t="s">
        <v>378</v>
      </c>
      <c r="B168" s="20" t="s">
        <v>381</v>
      </c>
      <c r="C168" s="20"/>
      <c r="D168" s="20"/>
      <c r="E168" s="20"/>
      <c r="F168" s="20"/>
      <c r="G168" s="20"/>
      <c r="H168" s="20">
        <f>VLOOKUP(B168,Units!A:B,2,FALSE)</f>
        <v>-1</v>
      </c>
    </row>
    <row r="169" spans="1:8" x14ac:dyDescent="0.3">
      <c r="A169" s="19" t="s">
        <v>378</v>
      </c>
      <c r="B169" s="20" t="s">
        <v>381</v>
      </c>
      <c r="C169" s="20"/>
      <c r="D169" s="20"/>
      <c r="E169" s="20"/>
      <c r="F169" s="20"/>
      <c r="G169" s="20"/>
      <c r="H169" s="20">
        <f>VLOOKUP(B169,Units!A:B,2,FALSE)</f>
        <v>-1</v>
      </c>
    </row>
    <row r="170" spans="1:8" x14ac:dyDescent="0.3">
      <c r="A170" s="19" t="s">
        <v>378</v>
      </c>
      <c r="B170" s="20" t="s">
        <v>381</v>
      </c>
      <c r="C170" s="20"/>
      <c r="D170" s="20"/>
      <c r="E170" s="20"/>
      <c r="F170" s="20"/>
      <c r="G170" s="20"/>
      <c r="H170" s="20">
        <f>VLOOKUP(B170,Units!A:B,2,FALSE)</f>
        <v>-1</v>
      </c>
    </row>
    <row r="171" spans="1:8" x14ac:dyDescent="0.3">
      <c r="A171" s="19" t="s">
        <v>378</v>
      </c>
      <c r="B171" s="20" t="s">
        <v>381</v>
      </c>
      <c r="C171" s="20"/>
      <c r="D171" s="20"/>
      <c r="E171" s="20"/>
      <c r="F171" s="20"/>
      <c r="G171" s="20"/>
      <c r="H171" s="20">
        <f>VLOOKUP(B171,Units!A:B,2,FALSE)</f>
        <v>-1</v>
      </c>
    </row>
    <row r="172" spans="1:8" x14ac:dyDescent="0.3">
      <c r="A172" s="19" t="s">
        <v>378</v>
      </c>
      <c r="B172" s="20" t="s">
        <v>381</v>
      </c>
      <c r="C172" s="20"/>
      <c r="D172" s="20"/>
      <c r="E172" s="20"/>
      <c r="F172" s="20"/>
      <c r="G172" s="20"/>
      <c r="H172" s="20">
        <f>VLOOKUP(B172,Units!A:B,2,FALSE)</f>
        <v>-1</v>
      </c>
    </row>
    <row r="173" spans="1:8" x14ac:dyDescent="0.3">
      <c r="A173" s="19" t="s">
        <v>378</v>
      </c>
      <c r="B173" s="20" t="s">
        <v>381</v>
      </c>
      <c r="C173" s="20"/>
      <c r="D173" s="20"/>
      <c r="E173" s="20"/>
      <c r="F173" s="20"/>
      <c r="G173" s="20"/>
      <c r="H173" s="20">
        <f>VLOOKUP(B173,Units!A:B,2,FALSE)</f>
        <v>-1</v>
      </c>
    </row>
    <row r="174" spans="1:8" x14ac:dyDescent="0.3">
      <c r="A174" s="19" t="s">
        <v>378</v>
      </c>
      <c r="B174" s="20" t="s">
        <v>381</v>
      </c>
      <c r="C174" s="20"/>
      <c r="D174" s="20"/>
      <c r="E174" s="20"/>
      <c r="F174" s="20"/>
      <c r="G174" s="20"/>
      <c r="H174" s="20">
        <f>VLOOKUP(B174,Units!A:B,2,FALSE)</f>
        <v>-1</v>
      </c>
    </row>
    <row r="175" spans="1:8" x14ac:dyDescent="0.3">
      <c r="A175" s="19" t="s">
        <v>378</v>
      </c>
      <c r="B175" s="20" t="s">
        <v>381</v>
      </c>
      <c r="C175" s="20"/>
      <c r="D175" s="20"/>
      <c r="E175" s="20"/>
      <c r="F175" s="20"/>
      <c r="G175" s="20"/>
      <c r="H175" s="20">
        <f>VLOOKUP(B175,Units!A:B,2,FALSE)</f>
        <v>-1</v>
      </c>
    </row>
    <row r="176" spans="1:8" x14ac:dyDescent="0.3">
      <c r="A176" s="19" t="s">
        <v>378</v>
      </c>
      <c r="B176" s="20" t="s">
        <v>381</v>
      </c>
      <c r="C176" s="20"/>
      <c r="D176" s="20"/>
      <c r="E176" s="20"/>
      <c r="F176" s="20"/>
      <c r="G176" s="20"/>
      <c r="H176" s="20">
        <f>VLOOKUP(B176,Units!A:B,2,FALSE)</f>
        <v>-1</v>
      </c>
    </row>
    <row r="177" spans="1:8" x14ac:dyDescent="0.3">
      <c r="A177" s="19" t="s">
        <v>378</v>
      </c>
      <c r="B177" s="20" t="s">
        <v>381</v>
      </c>
      <c r="C177" s="20"/>
      <c r="D177" s="20"/>
      <c r="E177" s="20"/>
      <c r="F177" s="20"/>
      <c r="G177" s="20"/>
      <c r="H177" s="20">
        <f>VLOOKUP(B177,Units!A:B,2,FALSE)</f>
        <v>-1</v>
      </c>
    </row>
    <row r="178" spans="1:8" x14ac:dyDescent="0.3">
      <c r="A178" s="6" t="s">
        <v>378</v>
      </c>
      <c r="B178" s="5"/>
      <c r="C178" s="5"/>
      <c r="D178" s="5"/>
      <c r="E178" s="5"/>
      <c r="F178" s="5"/>
      <c r="G178" s="5"/>
      <c r="H178" s="5"/>
    </row>
    <row r="179" spans="1:8" x14ac:dyDescent="0.3">
      <c r="A179" s="11" t="s">
        <v>39</v>
      </c>
      <c r="B179" s="18">
        <v>5</v>
      </c>
      <c r="C179" s="18">
        <v>0</v>
      </c>
      <c r="D179" s="12"/>
      <c r="E179" s="12"/>
      <c r="F179" s="12"/>
      <c r="G179" s="12"/>
      <c r="H179" s="12"/>
    </row>
    <row r="180" spans="1:8" x14ac:dyDescent="0.3">
      <c r="A180" s="13">
        <v>0.91</v>
      </c>
      <c r="B180" s="13">
        <v>0.91</v>
      </c>
      <c r="C180" s="13">
        <v>0.91</v>
      </c>
      <c r="D180" s="13">
        <v>0.91</v>
      </c>
      <c r="E180" s="13">
        <v>0.91</v>
      </c>
      <c r="F180" s="13">
        <v>0.91</v>
      </c>
      <c r="G180" s="13">
        <v>0.91</v>
      </c>
      <c r="H180" s="13"/>
    </row>
    <row r="181" spans="1:8" x14ac:dyDescent="0.3">
      <c r="A181" s="13">
        <v>0.8</v>
      </c>
      <c r="B181" s="13">
        <v>0.8</v>
      </c>
      <c r="C181" s="13">
        <v>0.8</v>
      </c>
      <c r="D181" s="13">
        <v>0.8</v>
      </c>
      <c r="E181" s="13">
        <v>0.8</v>
      </c>
      <c r="F181" s="13">
        <v>0.8</v>
      </c>
      <c r="G181" s="13">
        <v>0.8</v>
      </c>
      <c r="H181" s="13"/>
    </row>
    <row r="182" spans="1:8" x14ac:dyDescent="0.3">
      <c r="A182" s="14">
        <f>COUNTIF(H183:H212,"&lt;&gt;-1")</f>
        <v>8</v>
      </c>
      <c r="B182" s="15"/>
      <c r="C182" s="15"/>
      <c r="D182" s="5"/>
      <c r="E182" s="5"/>
      <c r="F182" s="5"/>
      <c r="G182" s="5"/>
      <c r="H182" s="5"/>
    </row>
    <row r="183" spans="1:8" x14ac:dyDescent="0.3">
      <c r="A183" s="19" t="s">
        <v>1</v>
      </c>
      <c r="B183" s="20" t="s">
        <v>441</v>
      </c>
      <c r="C183" s="20"/>
      <c r="D183" s="20"/>
      <c r="E183" s="20"/>
      <c r="F183" s="20"/>
      <c r="G183" s="20"/>
      <c r="H183" s="20">
        <f>VLOOKUP(B183,Units!A:B,2,FALSE)</f>
        <v>9</v>
      </c>
    </row>
    <row r="184" spans="1:8" x14ac:dyDescent="0.3">
      <c r="A184" s="19" t="s">
        <v>2</v>
      </c>
      <c r="B184" s="20" t="s">
        <v>441</v>
      </c>
      <c r="C184" s="20"/>
      <c r="D184" s="20"/>
      <c r="E184" s="20"/>
      <c r="F184" s="20"/>
      <c r="G184" s="20"/>
      <c r="H184" s="20">
        <f>VLOOKUP(B184,Units!A:B,2,FALSE)</f>
        <v>9</v>
      </c>
    </row>
    <row r="185" spans="1:8" x14ac:dyDescent="0.3">
      <c r="A185" s="19" t="s">
        <v>3</v>
      </c>
      <c r="B185" s="20" t="s">
        <v>441</v>
      </c>
      <c r="C185" s="20"/>
      <c r="D185" s="20"/>
      <c r="E185" s="20"/>
      <c r="F185" s="20"/>
      <c r="G185" s="20"/>
      <c r="H185" s="20">
        <f>VLOOKUP(B185,Units!A:B,2,FALSE)</f>
        <v>9</v>
      </c>
    </row>
    <row r="186" spans="1:8" x14ac:dyDescent="0.3">
      <c r="A186" s="19" t="s">
        <v>4</v>
      </c>
      <c r="B186" s="20" t="s">
        <v>431</v>
      </c>
      <c r="C186" s="20"/>
      <c r="D186" s="20"/>
      <c r="E186" s="20"/>
      <c r="F186" s="20"/>
      <c r="G186" s="20"/>
      <c r="H186" s="20">
        <f>VLOOKUP(B186,Units!A:B,2,FALSE)</f>
        <v>6</v>
      </c>
    </row>
    <row r="187" spans="1:8" x14ac:dyDescent="0.3">
      <c r="A187" s="19" t="s">
        <v>5</v>
      </c>
      <c r="B187" s="20" t="s">
        <v>433</v>
      </c>
      <c r="C187" s="20"/>
      <c r="D187" s="20"/>
      <c r="E187" s="20"/>
      <c r="F187" s="20"/>
      <c r="G187" s="20"/>
      <c r="H187" s="20">
        <f>VLOOKUP(B187,Units!A:B,2,FALSE)</f>
        <v>14</v>
      </c>
    </row>
    <row r="188" spans="1:8" x14ac:dyDescent="0.3">
      <c r="A188" s="19" t="s">
        <v>40</v>
      </c>
      <c r="B188" s="20" t="s">
        <v>444</v>
      </c>
      <c r="C188" s="20"/>
      <c r="D188" s="20"/>
      <c r="E188" s="20"/>
      <c r="F188" s="20"/>
      <c r="G188" s="20"/>
      <c r="H188" s="20">
        <f>VLOOKUP(B188,Units!A:B,2,FALSE)</f>
        <v>2</v>
      </c>
    </row>
    <row r="189" spans="1:8" x14ac:dyDescent="0.3">
      <c r="A189" s="19" t="s">
        <v>41</v>
      </c>
      <c r="B189" s="20" t="s">
        <v>432</v>
      </c>
      <c r="C189" s="20"/>
      <c r="D189" s="20"/>
      <c r="E189" s="20"/>
      <c r="F189" s="20"/>
      <c r="G189" s="20"/>
      <c r="H189" s="20">
        <f>VLOOKUP(B189,Units!A:B,2,FALSE)</f>
        <v>60</v>
      </c>
    </row>
    <row r="190" spans="1:8" x14ac:dyDescent="0.3">
      <c r="A190" s="19" t="s">
        <v>42</v>
      </c>
      <c r="B190" s="20" t="s">
        <v>426</v>
      </c>
      <c r="C190" s="20"/>
      <c r="D190" s="20"/>
      <c r="E190" s="20"/>
      <c r="F190" s="20"/>
      <c r="G190" s="20"/>
      <c r="H190" s="20">
        <f>VLOOKUP(B190,Units!A:B,2,FALSE)</f>
        <v>72</v>
      </c>
    </row>
    <row r="191" spans="1:8" x14ac:dyDescent="0.3">
      <c r="A191" s="19" t="s">
        <v>378</v>
      </c>
      <c r="B191" s="20" t="s">
        <v>381</v>
      </c>
      <c r="C191" s="20"/>
      <c r="D191" s="20"/>
      <c r="E191" s="20"/>
      <c r="F191" s="20"/>
      <c r="G191" s="20"/>
      <c r="H191" s="20">
        <f>VLOOKUP(B191,Units!A:B,2,FALSE)</f>
        <v>-1</v>
      </c>
    </row>
    <row r="192" spans="1:8" x14ac:dyDescent="0.3">
      <c r="A192" s="19" t="s">
        <v>378</v>
      </c>
      <c r="B192" s="20" t="s">
        <v>381</v>
      </c>
      <c r="C192" s="20"/>
      <c r="D192" s="20"/>
      <c r="E192" s="20"/>
      <c r="F192" s="20"/>
      <c r="G192" s="20"/>
      <c r="H192" s="20">
        <f>VLOOKUP(B192,Units!A:B,2,FALSE)</f>
        <v>-1</v>
      </c>
    </row>
    <row r="193" spans="1:8" x14ac:dyDescent="0.3">
      <c r="A193" s="19" t="s">
        <v>378</v>
      </c>
      <c r="B193" s="20" t="s">
        <v>381</v>
      </c>
      <c r="C193" s="20"/>
      <c r="D193" s="20"/>
      <c r="E193" s="20"/>
      <c r="F193" s="20"/>
      <c r="G193" s="20"/>
      <c r="H193" s="20">
        <f>VLOOKUP(B193,Units!A:B,2,FALSE)</f>
        <v>-1</v>
      </c>
    </row>
    <row r="194" spans="1:8" x14ac:dyDescent="0.3">
      <c r="A194" s="19" t="s">
        <v>378</v>
      </c>
      <c r="B194" s="20" t="s">
        <v>381</v>
      </c>
      <c r="C194" s="20"/>
      <c r="D194" s="20"/>
      <c r="E194" s="20"/>
      <c r="F194" s="20"/>
      <c r="G194" s="20"/>
      <c r="H194" s="20">
        <f>VLOOKUP(B194,Units!A:B,2,FALSE)</f>
        <v>-1</v>
      </c>
    </row>
    <row r="195" spans="1:8" x14ac:dyDescent="0.3">
      <c r="A195" s="19" t="s">
        <v>378</v>
      </c>
      <c r="B195" s="20" t="s">
        <v>381</v>
      </c>
      <c r="C195" s="20"/>
      <c r="D195" s="20"/>
      <c r="E195" s="20"/>
      <c r="F195" s="20"/>
      <c r="G195" s="20"/>
      <c r="H195" s="20">
        <f>VLOOKUP(B195,Units!A:B,2,FALSE)</f>
        <v>-1</v>
      </c>
    </row>
    <row r="196" spans="1:8" x14ac:dyDescent="0.3">
      <c r="A196" s="19" t="s">
        <v>378</v>
      </c>
      <c r="B196" s="20" t="s">
        <v>381</v>
      </c>
      <c r="C196" s="20"/>
      <c r="D196" s="20"/>
      <c r="E196" s="20"/>
      <c r="F196" s="20"/>
      <c r="G196" s="20"/>
      <c r="H196" s="20">
        <f>VLOOKUP(B196,Units!A:B,2,FALSE)</f>
        <v>-1</v>
      </c>
    </row>
    <row r="197" spans="1:8" x14ac:dyDescent="0.3">
      <c r="A197" s="19" t="s">
        <v>378</v>
      </c>
      <c r="B197" s="20" t="s">
        <v>381</v>
      </c>
      <c r="C197" s="20"/>
      <c r="D197" s="20"/>
      <c r="E197" s="20"/>
      <c r="F197" s="20"/>
      <c r="G197" s="20"/>
      <c r="H197" s="20">
        <f>VLOOKUP(B197,Units!A:B,2,FALSE)</f>
        <v>-1</v>
      </c>
    </row>
    <row r="198" spans="1:8" x14ac:dyDescent="0.3">
      <c r="A198" s="19" t="s">
        <v>378</v>
      </c>
      <c r="B198" s="20" t="s">
        <v>381</v>
      </c>
      <c r="C198" s="20"/>
      <c r="D198" s="20"/>
      <c r="E198" s="20"/>
      <c r="F198" s="20"/>
      <c r="G198" s="20"/>
      <c r="H198" s="20">
        <f>VLOOKUP(B198,Units!A:B,2,FALSE)</f>
        <v>-1</v>
      </c>
    </row>
    <row r="199" spans="1:8" x14ac:dyDescent="0.3">
      <c r="A199" s="19" t="s">
        <v>378</v>
      </c>
      <c r="B199" s="20" t="s">
        <v>381</v>
      </c>
      <c r="C199" s="20"/>
      <c r="D199" s="20"/>
      <c r="E199" s="20"/>
      <c r="F199" s="20"/>
      <c r="G199" s="20"/>
      <c r="H199" s="20">
        <f>VLOOKUP(B199,Units!A:B,2,FALSE)</f>
        <v>-1</v>
      </c>
    </row>
    <row r="200" spans="1:8" x14ac:dyDescent="0.3">
      <c r="A200" s="19" t="s">
        <v>378</v>
      </c>
      <c r="B200" s="20" t="s">
        <v>381</v>
      </c>
      <c r="C200" s="20"/>
      <c r="D200" s="20"/>
      <c r="E200" s="20"/>
      <c r="F200" s="20"/>
      <c r="G200" s="20"/>
      <c r="H200" s="20">
        <f>VLOOKUP(B200,Units!A:B,2,FALSE)</f>
        <v>-1</v>
      </c>
    </row>
    <row r="201" spans="1:8" x14ac:dyDescent="0.3">
      <c r="A201" s="19" t="s">
        <v>378</v>
      </c>
      <c r="B201" s="20" t="s">
        <v>381</v>
      </c>
      <c r="C201" s="20"/>
      <c r="D201" s="20"/>
      <c r="E201" s="20"/>
      <c r="F201" s="20"/>
      <c r="G201" s="20"/>
      <c r="H201" s="20">
        <f>VLOOKUP(B201,Units!A:B,2,FALSE)</f>
        <v>-1</v>
      </c>
    </row>
    <row r="202" spans="1:8" x14ac:dyDescent="0.3">
      <c r="A202" s="19" t="s">
        <v>378</v>
      </c>
      <c r="B202" s="20" t="s">
        <v>381</v>
      </c>
      <c r="C202" s="20"/>
      <c r="D202" s="20"/>
      <c r="E202" s="20"/>
      <c r="F202" s="20"/>
      <c r="G202" s="20"/>
      <c r="H202" s="20">
        <f>VLOOKUP(B202,Units!A:B,2,FALSE)</f>
        <v>-1</v>
      </c>
    </row>
    <row r="203" spans="1:8" x14ac:dyDescent="0.3">
      <c r="A203" s="19" t="s">
        <v>378</v>
      </c>
      <c r="B203" s="20" t="s">
        <v>381</v>
      </c>
      <c r="C203" s="20"/>
      <c r="D203" s="20"/>
      <c r="E203" s="20"/>
      <c r="F203" s="20"/>
      <c r="G203" s="20"/>
      <c r="H203" s="20">
        <f>VLOOKUP(B203,Units!A:B,2,FALSE)</f>
        <v>-1</v>
      </c>
    </row>
    <row r="204" spans="1:8" x14ac:dyDescent="0.3">
      <c r="A204" s="19" t="s">
        <v>378</v>
      </c>
      <c r="B204" s="20" t="s">
        <v>381</v>
      </c>
      <c r="C204" s="20"/>
      <c r="D204" s="20"/>
      <c r="E204" s="20"/>
      <c r="F204" s="20"/>
      <c r="G204" s="20"/>
      <c r="H204" s="20">
        <f>VLOOKUP(B204,Units!A:B,2,FALSE)</f>
        <v>-1</v>
      </c>
    </row>
    <row r="205" spans="1:8" x14ac:dyDescent="0.3">
      <c r="A205" s="19" t="s">
        <v>378</v>
      </c>
      <c r="B205" s="20" t="s">
        <v>381</v>
      </c>
      <c r="C205" s="20"/>
      <c r="D205" s="20"/>
      <c r="E205" s="20"/>
      <c r="F205" s="20"/>
      <c r="G205" s="20"/>
      <c r="H205" s="20">
        <f>VLOOKUP(B205,Units!A:B,2,FALSE)</f>
        <v>-1</v>
      </c>
    </row>
    <row r="206" spans="1:8" x14ac:dyDescent="0.3">
      <c r="A206" s="19" t="s">
        <v>378</v>
      </c>
      <c r="B206" s="20" t="s">
        <v>381</v>
      </c>
      <c r="C206" s="20"/>
      <c r="D206" s="20"/>
      <c r="E206" s="20"/>
      <c r="F206" s="20"/>
      <c r="G206" s="20"/>
      <c r="H206" s="20">
        <f>VLOOKUP(B206,Units!A:B,2,FALSE)</f>
        <v>-1</v>
      </c>
    </row>
    <row r="207" spans="1:8" x14ac:dyDescent="0.3">
      <c r="A207" s="19" t="s">
        <v>378</v>
      </c>
      <c r="B207" s="20" t="s">
        <v>381</v>
      </c>
      <c r="C207" s="20"/>
      <c r="D207" s="20"/>
      <c r="E207" s="20"/>
      <c r="F207" s="20"/>
      <c r="G207" s="20"/>
      <c r="H207" s="20">
        <f>VLOOKUP(B207,Units!A:B,2,FALSE)</f>
        <v>-1</v>
      </c>
    </row>
    <row r="208" spans="1:8" x14ac:dyDescent="0.3">
      <c r="A208" s="19" t="s">
        <v>378</v>
      </c>
      <c r="B208" s="20" t="s">
        <v>381</v>
      </c>
      <c r="C208" s="20"/>
      <c r="D208" s="20"/>
      <c r="E208" s="20"/>
      <c r="F208" s="20"/>
      <c r="G208" s="20"/>
      <c r="H208" s="20">
        <f>VLOOKUP(B208,Units!A:B,2,FALSE)</f>
        <v>-1</v>
      </c>
    </row>
    <row r="209" spans="1:8" x14ac:dyDescent="0.3">
      <c r="A209" s="19" t="s">
        <v>378</v>
      </c>
      <c r="B209" s="20" t="s">
        <v>381</v>
      </c>
      <c r="C209" s="20"/>
      <c r="D209" s="20"/>
      <c r="E209" s="20"/>
      <c r="F209" s="20"/>
      <c r="G209" s="20"/>
      <c r="H209" s="20">
        <f>VLOOKUP(B209,Units!A:B,2,FALSE)</f>
        <v>-1</v>
      </c>
    </row>
    <row r="210" spans="1:8" x14ac:dyDescent="0.3">
      <c r="A210" s="19" t="s">
        <v>378</v>
      </c>
      <c r="B210" s="20" t="s">
        <v>381</v>
      </c>
      <c r="C210" s="20"/>
      <c r="D210" s="20"/>
      <c r="E210" s="20"/>
      <c r="F210" s="20"/>
      <c r="G210" s="20"/>
      <c r="H210" s="20">
        <f>VLOOKUP(B210,Units!A:B,2,FALSE)</f>
        <v>-1</v>
      </c>
    </row>
    <row r="211" spans="1:8" x14ac:dyDescent="0.3">
      <c r="A211" s="19" t="s">
        <v>378</v>
      </c>
      <c r="B211" s="20" t="s">
        <v>381</v>
      </c>
      <c r="C211" s="20"/>
      <c r="D211" s="20"/>
      <c r="E211" s="20"/>
      <c r="F211" s="20"/>
      <c r="G211" s="20"/>
      <c r="H211" s="20">
        <f>VLOOKUP(B211,Units!A:B,2,FALSE)</f>
        <v>-1</v>
      </c>
    </row>
    <row r="212" spans="1:8" x14ac:dyDescent="0.3">
      <c r="A212" s="19" t="s">
        <v>378</v>
      </c>
      <c r="B212" s="20" t="s">
        <v>381</v>
      </c>
      <c r="C212" s="20"/>
      <c r="D212" s="20"/>
      <c r="E212" s="20"/>
      <c r="F212" s="20"/>
      <c r="G212" s="20"/>
      <c r="H212" s="20">
        <f>VLOOKUP(B212,Units!A:B,2,FALSE)</f>
        <v>-1</v>
      </c>
    </row>
    <row r="213" spans="1:8" x14ac:dyDescent="0.3">
      <c r="A213" s="6" t="s">
        <v>378</v>
      </c>
      <c r="B213" s="5"/>
      <c r="C213" s="5"/>
      <c r="D213" s="5"/>
      <c r="E213" s="5"/>
      <c r="F213" s="5"/>
      <c r="G213" s="5"/>
      <c r="H213" s="5"/>
    </row>
    <row r="214" spans="1:8" x14ac:dyDescent="0.3">
      <c r="A214" s="11" t="s">
        <v>43</v>
      </c>
      <c r="B214" s="18">
        <v>6</v>
      </c>
      <c r="C214" s="18">
        <v>0</v>
      </c>
      <c r="D214" s="12"/>
      <c r="E214" s="12"/>
      <c r="F214" s="12"/>
      <c r="G214" s="12"/>
      <c r="H214" s="12"/>
    </row>
    <row r="215" spans="1:8" x14ac:dyDescent="0.3">
      <c r="A215" s="13">
        <v>0.91</v>
      </c>
      <c r="B215" s="13">
        <v>0.91</v>
      </c>
      <c r="C215" s="13">
        <v>0.91</v>
      </c>
      <c r="D215" s="13">
        <v>0.91</v>
      </c>
      <c r="E215" s="13">
        <v>0.91</v>
      </c>
      <c r="F215" s="13">
        <v>0.91</v>
      </c>
      <c r="G215" s="13">
        <v>0.91</v>
      </c>
      <c r="H215" s="13"/>
    </row>
    <row r="216" spans="1:8" x14ac:dyDescent="0.3">
      <c r="A216" s="13">
        <v>0.8</v>
      </c>
      <c r="B216" s="13">
        <v>0.8</v>
      </c>
      <c r="C216" s="13">
        <v>0.8</v>
      </c>
      <c r="D216" s="13">
        <v>0.8</v>
      </c>
      <c r="E216" s="13">
        <v>0.8</v>
      </c>
      <c r="F216" s="13">
        <v>0.8</v>
      </c>
      <c r="G216" s="13">
        <v>0.8</v>
      </c>
      <c r="H216" s="13"/>
    </row>
    <row r="217" spans="1:8" x14ac:dyDescent="0.3">
      <c r="A217" s="14">
        <f>COUNTIF(H218:H247,"&lt;&gt;-1")</f>
        <v>21</v>
      </c>
      <c r="B217" s="15"/>
      <c r="C217" s="15"/>
      <c r="D217" s="5"/>
      <c r="E217" s="5"/>
      <c r="F217" s="5"/>
      <c r="G217" s="5"/>
      <c r="H217" s="5"/>
    </row>
    <row r="218" spans="1:8" x14ac:dyDescent="0.3">
      <c r="A218" s="19" t="s">
        <v>1</v>
      </c>
      <c r="B218" s="20" t="s">
        <v>441</v>
      </c>
      <c r="C218" s="20"/>
      <c r="D218" s="20"/>
      <c r="E218" s="20"/>
      <c r="F218" s="20"/>
      <c r="G218" s="20"/>
      <c r="H218" s="20">
        <f>VLOOKUP(B218,Units!A:B,2,FALSE)</f>
        <v>9</v>
      </c>
    </row>
    <row r="219" spans="1:8" x14ac:dyDescent="0.3">
      <c r="A219" s="19" t="s">
        <v>2</v>
      </c>
      <c r="B219" s="20" t="s">
        <v>441</v>
      </c>
      <c r="C219" s="20"/>
      <c r="D219" s="20"/>
      <c r="E219" s="20"/>
      <c r="F219" s="20"/>
      <c r="G219" s="20"/>
      <c r="H219" s="20">
        <f>VLOOKUP(B219,Units!A:B,2,FALSE)</f>
        <v>9</v>
      </c>
    </row>
    <row r="220" spans="1:8" x14ac:dyDescent="0.3">
      <c r="A220" s="19" t="s">
        <v>3</v>
      </c>
      <c r="B220" s="20" t="s">
        <v>441</v>
      </c>
      <c r="C220" s="20"/>
      <c r="D220" s="20"/>
      <c r="E220" s="20"/>
      <c r="F220" s="20"/>
      <c r="G220" s="20"/>
      <c r="H220" s="20">
        <f>VLOOKUP(B220,Units!A:B,2,FALSE)</f>
        <v>9</v>
      </c>
    </row>
    <row r="221" spans="1:8" x14ac:dyDescent="0.3">
      <c r="A221" s="19" t="s">
        <v>4</v>
      </c>
      <c r="B221" s="20" t="s">
        <v>431</v>
      </c>
      <c r="C221" s="20"/>
      <c r="D221" s="20"/>
      <c r="E221" s="20"/>
      <c r="F221" s="20"/>
      <c r="G221" s="20"/>
      <c r="H221" s="20">
        <f>VLOOKUP(B221,Units!A:B,2,FALSE)</f>
        <v>6</v>
      </c>
    </row>
    <row r="222" spans="1:8" x14ac:dyDescent="0.3">
      <c r="A222" s="19" t="s">
        <v>5</v>
      </c>
      <c r="B222" s="20" t="s">
        <v>433</v>
      </c>
      <c r="C222" s="20"/>
      <c r="D222" s="20"/>
      <c r="E222" s="20"/>
      <c r="F222" s="20"/>
      <c r="G222" s="20"/>
      <c r="H222" s="20">
        <f>VLOOKUP(B222,Units!A:B,2,FALSE)</f>
        <v>14</v>
      </c>
    </row>
    <row r="223" spans="1:8" x14ac:dyDescent="0.3">
      <c r="A223" s="19" t="s">
        <v>8</v>
      </c>
      <c r="B223" s="20" t="s">
        <v>441</v>
      </c>
      <c r="C223" s="20"/>
      <c r="D223" s="20"/>
      <c r="E223" s="20"/>
      <c r="F223" s="20"/>
      <c r="G223" s="20"/>
      <c r="H223" s="20">
        <f>VLOOKUP(B223,Units!A:B,2,FALSE)</f>
        <v>9</v>
      </c>
    </row>
    <row r="224" spans="1:8" x14ac:dyDescent="0.3">
      <c r="A224" s="19" t="s">
        <v>9</v>
      </c>
      <c r="B224" s="20" t="s">
        <v>441</v>
      </c>
      <c r="C224" s="20"/>
      <c r="D224" s="20"/>
      <c r="E224" s="20"/>
      <c r="F224" s="20"/>
      <c r="G224" s="20"/>
      <c r="H224" s="20">
        <f>VLOOKUP(B224,Units!A:B,2,FALSE)</f>
        <v>9</v>
      </c>
    </row>
    <row r="225" spans="1:8" x14ac:dyDescent="0.3">
      <c r="A225" s="19" t="s">
        <v>10</v>
      </c>
      <c r="B225" s="20" t="s">
        <v>441</v>
      </c>
      <c r="C225" s="20"/>
      <c r="D225" s="20"/>
      <c r="E225" s="20"/>
      <c r="F225" s="20"/>
      <c r="G225" s="20"/>
      <c r="H225" s="20">
        <f>VLOOKUP(B225,Units!A:B,2,FALSE)</f>
        <v>9</v>
      </c>
    </row>
    <row r="226" spans="1:8" x14ac:dyDescent="0.3">
      <c r="A226" s="19" t="s">
        <v>11</v>
      </c>
      <c r="B226" s="20" t="s">
        <v>431</v>
      </c>
      <c r="C226" s="20"/>
      <c r="D226" s="20"/>
      <c r="E226" s="20"/>
      <c r="F226" s="20"/>
      <c r="G226" s="20"/>
      <c r="H226" s="20">
        <f>VLOOKUP(B226,Units!A:B,2,FALSE)</f>
        <v>6</v>
      </c>
    </row>
    <row r="227" spans="1:8" x14ac:dyDescent="0.3">
      <c r="A227" s="19" t="s">
        <v>12</v>
      </c>
      <c r="B227" s="20" t="s">
        <v>433</v>
      </c>
      <c r="C227" s="20"/>
      <c r="D227" s="20"/>
      <c r="E227" s="20"/>
      <c r="F227" s="20"/>
      <c r="G227" s="20"/>
      <c r="H227" s="20">
        <f>VLOOKUP(B227,Units!A:B,2,FALSE)</f>
        <v>14</v>
      </c>
    </row>
    <row r="228" spans="1:8" x14ac:dyDescent="0.3">
      <c r="A228" s="19" t="s">
        <v>13</v>
      </c>
      <c r="B228" s="20" t="s">
        <v>441</v>
      </c>
      <c r="C228" s="20"/>
      <c r="D228" s="20"/>
      <c r="E228" s="20"/>
      <c r="F228" s="20"/>
      <c r="G228" s="20"/>
      <c r="H228" s="20">
        <f>VLOOKUP(B228,Units!A:B,2,FALSE)</f>
        <v>9</v>
      </c>
    </row>
    <row r="229" spans="1:8" x14ac:dyDescent="0.3">
      <c r="A229" s="19" t="s">
        <v>14</v>
      </c>
      <c r="B229" s="20" t="s">
        <v>441</v>
      </c>
      <c r="C229" s="20"/>
      <c r="D229" s="20"/>
      <c r="E229" s="20"/>
      <c r="F229" s="20"/>
      <c r="G229" s="20"/>
      <c r="H229" s="20">
        <f>VLOOKUP(B229,Units!A:B,2,FALSE)</f>
        <v>9</v>
      </c>
    </row>
    <row r="230" spans="1:8" x14ac:dyDescent="0.3">
      <c r="A230" s="19" t="s">
        <v>15</v>
      </c>
      <c r="B230" s="20" t="s">
        <v>441</v>
      </c>
      <c r="C230" s="20"/>
      <c r="D230" s="20"/>
      <c r="E230" s="20"/>
      <c r="F230" s="20"/>
      <c r="G230" s="20"/>
      <c r="H230" s="20">
        <f>VLOOKUP(B230,Units!A:B,2,FALSE)</f>
        <v>9</v>
      </c>
    </row>
    <row r="231" spans="1:8" x14ac:dyDescent="0.3">
      <c r="A231" s="19" t="s">
        <v>16</v>
      </c>
      <c r="B231" s="20" t="s">
        <v>431</v>
      </c>
      <c r="C231" s="20"/>
      <c r="D231" s="20"/>
      <c r="E231" s="20"/>
      <c r="F231" s="20"/>
      <c r="G231" s="20"/>
      <c r="H231" s="20">
        <f>VLOOKUP(B231,Units!A:B,2,FALSE)</f>
        <v>6</v>
      </c>
    </row>
    <row r="232" spans="1:8" x14ac:dyDescent="0.3">
      <c r="A232" s="19" t="s">
        <v>17</v>
      </c>
      <c r="B232" s="20" t="s">
        <v>433</v>
      </c>
      <c r="C232" s="20"/>
      <c r="D232" s="20"/>
      <c r="E232" s="20"/>
      <c r="F232" s="20"/>
      <c r="G232" s="20"/>
      <c r="H232" s="20">
        <f>VLOOKUP(B232,Units!A:B,2,FALSE)</f>
        <v>14</v>
      </c>
    </row>
    <row r="233" spans="1:8" x14ac:dyDescent="0.3">
      <c r="A233" s="19" t="s">
        <v>44</v>
      </c>
      <c r="B233" s="20" t="s">
        <v>444</v>
      </c>
      <c r="C233" s="20"/>
      <c r="D233" s="20"/>
      <c r="E233" s="20"/>
      <c r="F233" s="20"/>
      <c r="G233" s="20"/>
      <c r="H233" s="20">
        <f>VLOOKUP(B233,Units!A:B,2,FALSE)</f>
        <v>2</v>
      </c>
    </row>
    <row r="234" spans="1:8" x14ac:dyDescent="0.3">
      <c r="A234" s="19" t="s">
        <v>19</v>
      </c>
      <c r="B234" s="20" t="s">
        <v>424</v>
      </c>
      <c r="C234" s="20"/>
      <c r="D234" s="20"/>
      <c r="E234" s="20"/>
      <c r="F234" s="20"/>
      <c r="G234" s="20"/>
      <c r="H234" s="20">
        <f>VLOOKUP(B234,Units!A:B,2,FALSE)</f>
        <v>3</v>
      </c>
    </row>
    <row r="235" spans="1:8" x14ac:dyDescent="0.3">
      <c r="A235" s="19" t="s">
        <v>20</v>
      </c>
      <c r="B235" s="20" t="s">
        <v>440</v>
      </c>
      <c r="C235" s="20"/>
      <c r="D235" s="20"/>
      <c r="E235" s="20"/>
      <c r="F235" s="20"/>
      <c r="G235" s="20"/>
      <c r="H235" s="20">
        <f>VLOOKUP(B235,Units!A:B,2,FALSE)</f>
        <v>4</v>
      </c>
    </row>
    <row r="236" spans="1:8" x14ac:dyDescent="0.3">
      <c r="A236" s="19" t="s">
        <v>45</v>
      </c>
      <c r="B236" s="20" t="s">
        <v>432</v>
      </c>
      <c r="C236" s="20"/>
      <c r="D236" s="20"/>
      <c r="E236" s="20"/>
      <c r="F236" s="20"/>
      <c r="G236" s="20"/>
      <c r="H236" s="20">
        <f>VLOOKUP(B236,Units!A:B,2,FALSE)</f>
        <v>60</v>
      </c>
    </row>
    <row r="237" spans="1:8" x14ac:dyDescent="0.3">
      <c r="A237" s="19" t="s">
        <v>46</v>
      </c>
      <c r="B237" s="20" t="s">
        <v>438</v>
      </c>
      <c r="C237" s="20"/>
      <c r="D237" s="20"/>
      <c r="E237" s="20"/>
      <c r="F237" s="20"/>
      <c r="G237" s="20"/>
      <c r="H237" s="20">
        <f>VLOOKUP(B237,Units!A:B,2,FALSE)</f>
        <v>32</v>
      </c>
    </row>
    <row r="238" spans="1:8" x14ac:dyDescent="0.3">
      <c r="A238" s="19" t="s">
        <v>47</v>
      </c>
      <c r="B238" s="20" t="s">
        <v>442</v>
      </c>
      <c r="C238" s="20"/>
      <c r="D238" s="20"/>
      <c r="E238" s="20"/>
      <c r="F238" s="20"/>
      <c r="G238" s="20"/>
      <c r="H238" s="20">
        <f>VLOOKUP(B238,Units!A:B,2,FALSE)</f>
        <v>67</v>
      </c>
    </row>
    <row r="239" spans="1:8" x14ac:dyDescent="0.3">
      <c r="A239" s="19" t="s">
        <v>378</v>
      </c>
      <c r="B239" s="20" t="s">
        <v>381</v>
      </c>
      <c r="C239" s="20"/>
      <c r="D239" s="20"/>
      <c r="E239" s="20"/>
      <c r="F239" s="20"/>
      <c r="G239" s="20"/>
      <c r="H239" s="20">
        <f>VLOOKUP(B239,Units!A:B,2,FALSE)</f>
        <v>-1</v>
      </c>
    </row>
    <row r="240" spans="1:8" x14ac:dyDescent="0.3">
      <c r="A240" s="19" t="s">
        <v>378</v>
      </c>
      <c r="B240" s="20" t="s">
        <v>381</v>
      </c>
      <c r="C240" s="20"/>
      <c r="D240" s="20"/>
      <c r="E240" s="20"/>
      <c r="F240" s="20"/>
      <c r="G240" s="20"/>
      <c r="H240" s="20">
        <f>VLOOKUP(B240,Units!A:B,2,FALSE)</f>
        <v>-1</v>
      </c>
    </row>
    <row r="241" spans="1:8" x14ac:dyDescent="0.3">
      <c r="A241" s="19" t="s">
        <v>378</v>
      </c>
      <c r="B241" s="20" t="s">
        <v>381</v>
      </c>
      <c r="C241" s="20"/>
      <c r="D241" s="20"/>
      <c r="E241" s="20"/>
      <c r="F241" s="20"/>
      <c r="G241" s="20"/>
      <c r="H241" s="20">
        <f>VLOOKUP(B241,Units!A:B,2,FALSE)</f>
        <v>-1</v>
      </c>
    </row>
    <row r="242" spans="1:8" x14ac:dyDescent="0.3">
      <c r="A242" s="19" t="s">
        <v>378</v>
      </c>
      <c r="B242" s="20" t="s">
        <v>381</v>
      </c>
      <c r="C242" s="20"/>
      <c r="D242" s="20"/>
      <c r="E242" s="20"/>
      <c r="F242" s="20"/>
      <c r="G242" s="20"/>
      <c r="H242" s="20">
        <f>VLOOKUP(B242,Units!A:B,2,FALSE)</f>
        <v>-1</v>
      </c>
    </row>
    <row r="243" spans="1:8" x14ac:dyDescent="0.3">
      <c r="A243" s="19" t="s">
        <v>378</v>
      </c>
      <c r="B243" s="20" t="s">
        <v>381</v>
      </c>
      <c r="C243" s="20"/>
      <c r="D243" s="20"/>
      <c r="E243" s="20"/>
      <c r="F243" s="20"/>
      <c r="G243" s="20"/>
      <c r="H243" s="20">
        <f>VLOOKUP(B243,Units!A:B,2,FALSE)</f>
        <v>-1</v>
      </c>
    </row>
    <row r="244" spans="1:8" x14ac:dyDescent="0.3">
      <c r="A244" s="19" t="s">
        <v>378</v>
      </c>
      <c r="B244" s="20" t="s">
        <v>381</v>
      </c>
      <c r="C244" s="20"/>
      <c r="D244" s="20"/>
      <c r="E244" s="20"/>
      <c r="F244" s="20"/>
      <c r="G244" s="20"/>
      <c r="H244" s="20">
        <f>VLOOKUP(B244,Units!A:B,2,FALSE)</f>
        <v>-1</v>
      </c>
    </row>
    <row r="245" spans="1:8" x14ac:dyDescent="0.3">
      <c r="A245" s="19" t="s">
        <v>378</v>
      </c>
      <c r="B245" s="20" t="s">
        <v>381</v>
      </c>
      <c r="C245" s="20"/>
      <c r="D245" s="20"/>
      <c r="E245" s="20"/>
      <c r="F245" s="20"/>
      <c r="G245" s="20"/>
      <c r="H245" s="20">
        <f>VLOOKUP(B245,Units!A:B,2,FALSE)</f>
        <v>-1</v>
      </c>
    </row>
    <row r="246" spans="1:8" x14ac:dyDescent="0.3">
      <c r="A246" s="19" t="s">
        <v>378</v>
      </c>
      <c r="B246" s="20" t="s">
        <v>381</v>
      </c>
      <c r="C246" s="20"/>
      <c r="D246" s="20"/>
      <c r="E246" s="20"/>
      <c r="F246" s="20"/>
      <c r="G246" s="20"/>
      <c r="H246" s="20">
        <f>VLOOKUP(B246,Units!A:B,2,FALSE)</f>
        <v>-1</v>
      </c>
    </row>
    <row r="247" spans="1:8" x14ac:dyDescent="0.3">
      <c r="A247" s="19" t="s">
        <v>378</v>
      </c>
      <c r="B247" s="20" t="s">
        <v>381</v>
      </c>
      <c r="C247" s="20"/>
      <c r="D247" s="20"/>
      <c r="E247" s="20"/>
      <c r="F247" s="20"/>
      <c r="G247" s="20"/>
      <c r="H247" s="20">
        <f>VLOOKUP(B247,Units!A:B,2,FALSE)</f>
        <v>-1</v>
      </c>
    </row>
    <row r="248" spans="1:8" x14ac:dyDescent="0.3">
      <c r="A248" s="6" t="s">
        <v>378</v>
      </c>
      <c r="B248" s="5"/>
      <c r="C248" s="5"/>
      <c r="D248" s="5"/>
      <c r="E248" s="5"/>
      <c r="F248" s="5"/>
      <c r="G248" s="5"/>
      <c r="H248" s="5"/>
    </row>
    <row r="249" spans="1:8" x14ac:dyDescent="0.3">
      <c r="A249" s="11" t="s">
        <v>48</v>
      </c>
      <c r="B249" s="18">
        <v>7</v>
      </c>
      <c r="C249" s="18">
        <v>0</v>
      </c>
      <c r="D249" s="12"/>
      <c r="E249" s="12"/>
      <c r="F249" s="12"/>
      <c r="G249" s="12"/>
      <c r="H249" s="12"/>
    </row>
    <row r="250" spans="1:8" x14ac:dyDescent="0.3">
      <c r="A250" s="13">
        <v>0.91</v>
      </c>
      <c r="B250" s="13">
        <v>0.91</v>
      </c>
      <c r="C250" s="13">
        <v>0.91</v>
      </c>
      <c r="D250" s="13">
        <v>0.91</v>
      </c>
      <c r="E250" s="13">
        <v>0.91</v>
      </c>
      <c r="F250" s="13">
        <v>0.91</v>
      </c>
      <c r="G250" s="13">
        <v>0.91</v>
      </c>
      <c r="H250" s="13"/>
    </row>
    <row r="251" spans="1:8" x14ac:dyDescent="0.3">
      <c r="A251" s="13">
        <v>0.8</v>
      </c>
      <c r="B251" s="13">
        <v>0.8</v>
      </c>
      <c r="C251" s="13">
        <v>0.8</v>
      </c>
      <c r="D251" s="13">
        <v>0.8</v>
      </c>
      <c r="E251" s="13">
        <v>0.8</v>
      </c>
      <c r="F251" s="13">
        <v>0.8</v>
      </c>
      <c r="G251" s="13">
        <v>0.8</v>
      </c>
      <c r="H251" s="13"/>
    </row>
    <row r="252" spans="1:8" x14ac:dyDescent="0.3">
      <c r="A252" s="14">
        <f>COUNTIF(H253:H282,"&lt;&gt;-1")</f>
        <v>21</v>
      </c>
      <c r="B252" s="15"/>
      <c r="C252" s="15"/>
      <c r="D252" s="5"/>
      <c r="E252" s="5"/>
      <c r="F252" s="5"/>
      <c r="G252" s="5"/>
      <c r="H252" s="5"/>
    </row>
    <row r="253" spans="1:8" x14ac:dyDescent="0.3">
      <c r="A253" s="19" t="s">
        <v>1</v>
      </c>
      <c r="B253" s="20" t="s">
        <v>441</v>
      </c>
      <c r="C253" s="20"/>
      <c r="D253" s="20"/>
      <c r="E253" s="20"/>
      <c r="F253" s="20"/>
      <c r="G253" s="20"/>
      <c r="H253" s="20">
        <f>VLOOKUP(B253,Units!A:B,2,FALSE)</f>
        <v>9</v>
      </c>
    </row>
    <row r="254" spans="1:8" x14ac:dyDescent="0.3">
      <c r="A254" s="19" t="s">
        <v>2</v>
      </c>
      <c r="B254" s="20" t="s">
        <v>441</v>
      </c>
      <c r="C254" s="20"/>
      <c r="D254" s="20"/>
      <c r="E254" s="20"/>
      <c r="F254" s="20"/>
      <c r="G254" s="20"/>
      <c r="H254" s="20">
        <f>VLOOKUP(B254,Units!A:B,2,FALSE)</f>
        <v>9</v>
      </c>
    </row>
    <row r="255" spans="1:8" x14ac:dyDescent="0.3">
      <c r="A255" s="19" t="s">
        <v>3</v>
      </c>
      <c r="B255" s="20" t="s">
        <v>441</v>
      </c>
      <c r="C255" s="20"/>
      <c r="D255" s="20"/>
      <c r="E255" s="20"/>
      <c r="F255" s="20"/>
      <c r="G255" s="20"/>
      <c r="H255" s="20">
        <f>VLOOKUP(B255,Units!A:B,2,FALSE)</f>
        <v>9</v>
      </c>
    </row>
    <row r="256" spans="1:8" x14ac:dyDescent="0.3">
      <c r="A256" s="19" t="s">
        <v>4</v>
      </c>
      <c r="B256" s="20" t="s">
        <v>431</v>
      </c>
      <c r="C256" s="20"/>
      <c r="D256" s="20"/>
      <c r="E256" s="20"/>
      <c r="F256" s="20"/>
      <c r="G256" s="20"/>
      <c r="H256" s="20">
        <f>VLOOKUP(B256,Units!A:B,2,FALSE)</f>
        <v>6</v>
      </c>
    </row>
    <row r="257" spans="1:8" x14ac:dyDescent="0.3">
      <c r="A257" s="19" t="s">
        <v>5</v>
      </c>
      <c r="B257" s="20" t="s">
        <v>433</v>
      </c>
      <c r="C257" s="20"/>
      <c r="D257" s="20"/>
      <c r="E257" s="20"/>
      <c r="F257" s="20"/>
      <c r="G257" s="20"/>
      <c r="H257" s="20">
        <f>VLOOKUP(B257,Units!A:B,2,FALSE)</f>
        <v>14</v>
      </c>
    </row>
    <row r="258" spans="1:8" x14ac:dyDescent="0.3">
      <c r="A258" s="19" t="s">
        <v>8</v>
      </c>
      <c r="B258" s="20" t="s">
        <v>441</v>
      </c>
      <c r="C258" s="20"/>
      <c r="D258" s="20"/>
      <c r="E258" s="20"/>
      <c r="F258" s="20"/>
      <c r="G258" s="20"/>
      <c r="H258" s="20">
        <f>VLOOKUP(B258,Units!A:B,2,FALSE)</f>
        <v>9</v>
      </c>
    </row>
    <row r="259" spans="1:8" x14ac:dyDescent="0.3">
      <c r="A259" s="19" t="s">
        <v>9</v>
      </c>
      <c r="B259" s="20" t="s">
        <v>441</v>
      </c>
      <c r="C259" s="20"/>
      <c r="D259" s="20"/>
      <c r="E259" s="20"/>
      <c r="F259" s="20"/>
      <c r="G259" s="20"/>
      <c r="H259" s="20">
        <f>VLOOKUP(B259,Units!A:B,2,FALSE)</f>
        <v>9</v>
      </c>
    </row>
    <row r="260" spans="1:8" x14ac:dyDescent="0.3">
      <c r="A260" s="19" t="s">
        <v>10</v>
      </c>
      <c r="B260" s="20" t="s">
        <v>441</v>
      </c>
      <c r="C260" s="20"/>
      <c r="D260" s="20"/>
      <c r="E260" s="20"/>
      <c r="F260" s="20"/>
      <c r="G260" s="20"/>
      <c r="H260" s="20">
        <f>VLOOKUP(B260,Units!A:B,2,FALSE)</f>
        <v>9</v>
      </c>
    </row>
    <row r="261" spans="1:8" x14ac:dyDescent="0.3">
      <c r="A261" s="19" t="s">
        <v>11</v>
      </c>
      <c r="B261" s="20" t="s">
        <v>431</v>
      </c>
      <c r="C261" s="20"/>
      <c r="D261" s="20"/>
      <c r="E261" s="20"/>
      <c r="F261" s="20"/>
      <c r="G261" s="20"/>
      <c r="H261" s="20">
        <f>VLOOKUP(B261,Units!A:B,2,FALSE)</f>
        <v>6</v>
      </c>
    </row>
    <row r="262" spans="1:8" x14ac:dyDescent="0.3">
      <c r="A262" s="19" t="s">
        <v>12</v>
      </c>
      <c r="B262" s="20" t="s">
        <v>433</v>
      </c>
      <c r="C262" s="20"/>
      <c r="D262" s="20"/>
      <c r="E262" s="20"/>
      <c r="F262" s="20"/>
      <c r="G262" s="20"/>
      <c r="H262" s="20">
        <f>VLOOKUP(B262,Units!A:B,2,FALSE)</f>
        <v>14</v>
      </c>
    </row>
    <row r="263" spans="1:8" x14ac:dyDescent="0.3">
      <c r="A263" s="19" t="s">
        <v>13</v>
      </c>
      <c r="B263" s="20" t="s">
        <v>441</v>
      </c>
      <c r="C263" s="20"/>
      <c r="D263" s="20"/>
      <c r="E263" s="20"/>
      <c r="F263" s="20"/>
      <c r="G263" s="20"/>
      <c r="H263" s="20">
        <f>VLOOKUP(B263,Units!A:B,2,FALSE)</f>
        <v>9</v>
      </c>
    </row>
    <row r="264" spans="1:8" x14ac:dyDescent="0.3">
      <c r="A264" s="19" t="s">
        <v>14</v>
      </c>
      <c r="B264" s="20" t="s">
        <v>441</v>
      </c>
      <c r="C264" s="20"/>
      <c r="D264" s="20"/>
      <c r="E264" s="20"/>
      <c r="F264" s="20"/>
      <c r="G264" s="20"/>
      <c r="H264" s="20">
        <f>VLOOKUP(B264,Units!A:B,2,FALSE)</f>
        <v>9</v>
      </c>
    </row>
    <row r="265" spans="1:8" x14ac:dyDescent="0.3">
      <c r="A265" s="19" t="s">
        <v>15</v>
      </c>
      <c r="B265" s="20" t="s">
        <v>441</v>
      </c>
      <c r="C265" s="20"/>
      <c r="D265" s="20"/>
      <c r="E265" s="20"/>
      <c r="F265" s="20"/>
      <c r="G265" s="20"/>
      <c r="H265" s="20">
        <f>VLOOKUP(B265,Units!A:B,2,FALSE)</f>
        <v>9</v>
      </c>
    </row>
    <row r="266" spans="1:8" x14ac:dyDescent="0.3">
      <c r="A266" s="19" t="s">
        <v>16</v>
      </c>
      <c r="B266" s="20" t="s">
        <v>431</v>
      </c>
      <c r="C266" s="20"/>
      <c r="D266" s="20"/>
      <c r="E266" s="20"/>
      <c r="F266" s="20"/>
      <c r="G266" s="20"/>
      <c r="H266" s="20">
        <f>VLOOKUP(B266,Units!A:B,2,FALSE)</f>
        <v>6</v>
      </c>
    </row>
    <row r="267" spans="1:8" x14ac:dyDescent="0.3">
      <c r="A267" s="19" t="s">
        <v>17</v>
      </c>
      <c r="B267" s="20" t="s">
        <v>433</v>
      </c>
      <c r="C267" s="20"/>
      <c r="D267" s="20"/>
      <c r="E267" s="20"/>
      <c r="F267" s="20"/>
      <c r="G267" s="20"/>
      <c r="H267" s="20">
        <f>VLOOKUP(B267,Units!A:B,2,FALSE)</f>
        <v>14</v>
      </c>
    </row>
    <row r="268" spans="1:8" x14ac:dyDescent="0.3">
      <c r="A268" s="19" t="s">
        <v>49</v>
      </c>
      <c r="B268" s="20" t="s">
        <v>444</v>
      </c>
      <c r="C268" s="20"/>
      <c r="D268" s="20"/>
      <c r="E268" s="20"/>
      <c r="F268" s="20"/>
      <c r="G268" s="20"/>
      <c r="H268" s="20">
        <f>VLOOKUP(B268,Units!A:B,2,FALSE)</f>
        <v>2</v>
      </c>
    </row>
    <row r="269" spans="1:8" x14ac:dyDescent="0.3">
      <c r="A269" s="19" t="s">
        <v>19</v>
      </c>
      <c r="B269" s="20" t="s">
        <v>424</v>
      </c>
      <c r="C269" s="20"/>
      <c r="D269" s="20"/>
      <c r="E269" s="20"/>
      <c r="F269" s="20"/>
      <c r="G269" s="20"/>
      <c r="H269" s="20">
        <f>VLOOKUP(B269,Units!A:B,2,FALSE)</f>
        <v>3</v>
      </c>
    </row>
    <row r="270" spans="1:8" x14ac:dyDescent="0.3">
      <c r="A270" s="19" t="s">
        <v>20</v>
      </c>
      <c r="B270" s="20" t="s">
        <v>440</v>
      </c>
      <c r="C270" s="20"/>
      <c r="D270" s="20"/>
      <c r="E270" s="20"/>
      <c r="F270" s="20"/>
      <c r="G270" s="20"/>
      <c r="H270" s="20">
        <f>VLOOKUP(B270,Units!A:B,2,FALSE)</f>
        <v>4</v>
      </c>
    </row>
    <row r="271" spans="1:8" x14ac:dyDescent="0.3">
      <c r="A271" s="19" t="s">
        <v>50</v>
      </c>
      <c r="B271" s="20" t="s">
        <v>432</v>
      </c>
      <c r="C271" s="20"/>
      <c r="D271" s="20"/>
      <c r="E271" s="20"/>
      <c r="F271" s="20"/>
      <c r="G271" s="20"/>
      <c r="H271" s="20">
        <f>VLOOKUP(B271,Units!A:B,2,FALSE)</f>
        <v>60</v>
      </c>
    </row>
    <row r="272" spans="1:8" x14ac:dyDescent="0.3">
      <c r="A272" s="19" t="s">
        <v>51</v>
      </c>
      <c r="B272" s="20" t="s">
        <v>438</v>
      </c>
      <c r="C272" s="20"/>
      <c r="D272" s="20"/>
      <c r="E272" s="20"/>
      <c r="F272" s="20"/>
      <c r="G272" s="20"/>
      <c r="H272" s="20">
        <f>VLOOKUP(B272,Units!A:B,2,FALSE)</f>
        <v>32</v>
      </c>
    </row>
    <row r="273" spans="1:8" x14ac:dyDescent="0.3">
      <c r="A273" s="19" t="s">
        <v>52</v>
      </c>
      <c r="B273" s="20" t="s">
        <v>442</v>
      </c>
      <c r="C273" s="20"/>
      <c r="D273" s="20"/>
      <c r="E273" s="20"/>
      <c r="F273" s="20"/>
      <c r="G273" s="20"/>
      <c r="H273" s="20">
        <f>VLOOKUP(B273,Units!A:B,2,FALSE)</f>
        <v>67</v>
      </c>
    </row>
    <row r="274" spans="1:8" x14ac:dyDescent="0.3">
      <c r="A274" s="19" t="s">
        <v>378</v>
      </c>
      <c r="B274" s="20" t="s">
        <v>381</v>
      </c>
      <c r="C274" s="20"/>
      <c r="D274" s="20"/>
      <c r="E274" s="20"/>
      <c r="F274" s="20"/>
      <c r="G274" s="20"/>
      <c r="H274" s="20">
        <f>VLOOKUP(B274,Units!A:B,2,FALSE)</f>
        <v>-1</v>
      </c>
    </row>
    <row r="275" spans="1:8" x14ac:dyDescent="0.3">
      <c r="A275" s="19" t="s">
        <v>378</v>
      </c>
      <c r="B275" s="20" t="s">
        <v>381</v>
      </c>
      <c r="C275" s="20"/>
      <c r="D275" s="20"/>
      <c r="E275" s="20"/>
      <c r="F275" s="20"/>
      <c r="G275" s="20"/>
      <c r="H275" s="20">
        <f>VLOOKUP(B275,Units!A:B,2,FALSE)</f>
        <v>-1</v>
      </c>
    </row>
    <row r="276" spans="1:8" x14ac:dyDescent="0.3">
      <c r="A276" s="19" t="s">
        <v>378</v>
      </c>
      <c r="B276" s="20" t="s">
        <v>381</v>
      </c>
      <c r="C276" s="20"/>
      <c r="D276" s="20"/>
      <c r="E276" s="20"/>
      <c r="F276" s="20"/>
      <c r="G276" s="20"/>
      <c r="H276" s="20">
        <f>VLOOKUP(B276,Units!A:B,2,FALSE)</f>
        <v>-1</v>
      </c>
    </row>
    <row r="277" spans="1:8" x14ac:dyDescent="0.3">
      <c r="A277" s="19" t="s">
        <v>378</v>
      </c>
      <c r="B277" s="20" t="s">
        <v>381</v>
      </c>
      <c r="C277" s="20"/>
      <c r="D277" s="20"/>
      <c r="E277" s="20"/>
      <c r="F277" s="20"/>
      <c r="G277" s="20"/>
      <c r="H277" s="20">
        <f>VLOOKUP(B277,Units!A:B,2,FALSE)</f>
        <v>-1</v>
      </c>
    </row>
    <row r="278" spans="1:8" x14ac:dyDescent="0.3">
      <c r="A278" s="19" t="s">
        <v>378</v>
      </c>
      <c r="B278" s="20" t="s">
        <v>381</v>
      </c>
      <c r="C278" s="20"/>
      <c r="D278" s="20"/>
      <c r="E278" s="20"/>
      <c r="F278" s="20"/>
      <c r="G278" s="20"/>
      <c r="H278" s="20">
        <f>VLOOKUP(B278,Units!A:B,2,FALSE)</f>
        <v>-1</v>
      </c>
    </row>
    <row r="279" spans="1:8" x14ac:dyDescent="0.3">
      <c r="A279" s="19" t="s">
        <v>378</v>
      </c>
      <c r="B279" s="20" t="s">
        <v>381</v>
      </c>
      <c r="C279" s="20"/>
      <c r="D279" s="20"/>
      <c r="E279" s="20"/>
      <c r="F279" s="20"/>
      <c r="G279" s="20"/>
      <c r="H279" s="20">
        <f>VLOOKUP(B279,Units!A:B,2,FALSE)</f>
        <v>-1</v>
      </c>
    </row>
    <row r="280" spans="1:8" x14ac:dyDescent="0.3">
      <c r="A280" s="19" t="s">
        <v>378</v>
      </c>
      <c r="B280" s="20" t="s">
        <v>381</v>
      </c>
      <c r="C280" s="20"/>
      <c r="D280" s="20"/>
      <c r="E280" s="20"/>
      <c r="F280" s="20"/>
      <c r="G280" s="20"/>
      <c r="H280" s="20">
        <f>VLOOKUP(B280,Units!A:B,2,FALSE)</f>
        <v>-1</v>
      </c>
    </row>
    <row r="281" spans="1:8" x14ac:dyDescent="0.3">
      <c r="A281" s="19" t="s">
        <v>378</v>
      </c>
      <c r="B281" s="20" t="s">
        <v>381</v>
      </c>
      <c r="C281" s="20"/>
      <c r="D281" s="20"/>
      <c r="E281" s="20"/>
      <c r="F281" s="20"/>
      <c r="G281" s="20"/>
      <c r="H281" s="20">
        <f>VLOOKUP(B281,Units!A:B,2,FALSE)</f>
        <v>-1</v>
      </c>
    </row>
    <row r="282" spans="1:8" x14ac:dyDescent="0.3">
      <c r="A282" s="19" t="s">
        <v>378</v>
      </c>
      <c r="B282" s="20" t="s">
        <v>381</v>
      </c>
      <c r="C282" s="20"/>
      <c r="D282" s="20"/>
      <c r="E282" s="20"/>
      <c r="F282" s="20"/>
      <c r="G282" s="20"/>
      <c r="H282" s="20">
        <f>VLOOKUP(B282,Units!A:B,2,FALSE)</f>
        <v>-1</v>
      </c>
    </row>
    <row r="283" spans="1:8" x14ac:dyDescent="0.3">
      <c r="A283" s="6" t="s">
        <v>378</v>
      </c>
      <c r="B283" s="5"/>
      <c r="C283" s="5"/>
      <c r="D283" s="5"/>
      <c r="E283" s="5"/>
      <c r="F283" s="5"/>
      <c r="G283" s="5"/>
      <c r="H283" s="5"/>
    </row>
    <row r="284" spans="1:8" x14ac:dyDescent="0.3">
      <c r="A284" s="11" t="s">
        <v>53</v>
      </c>
      <c r="B284" s="18">
        <v>8</v>
      </c>
      <c r="C284" s="18">
        <v>0</v>
      </c>
      <c r="D284" s="12"/>
      <c r="E284" s="12"/>
      <c r="F284" s="12"/>
      <c r="G284" s="12"/>
      <c r="H284" s="12"/>
    </row>
    <row r="285" spans="1:8" x14ac:dyDescent="0.3">
      <c r="A285" s="13">
        <v>0.91</v>
      </c>
      <c r="B285" s="13">
        <v>0.91</v>
      </c>
      <c r="C285" s="13">
        <v>0.91</v>
      </c>
      <c r="D285" s="13">
        <v>0.91</v>
      </c>
      <c r="E285" s="13">
        <v>0.91</v>
      </c>
      <c r="F285" s="13">
        <v>0.91</v>
      </c>
      <c r="G285" s="13">
        <v>0.91</v>
      </c>
      <c r="H285" s="13"/>
    </row>
    <row r="286" spans="1:8" x14ac:dyDescent="0.3">
      <c r="A286" s="13">
        <v>0.8</v>
      </c>
      <c r="B286" s="13">
        <v>0.8</v>
      </c>
      <c r="C286" s="13">
        <v>0.8</v>
      </c>
      <c r="D286" s="13">
        <v>0.8</v>
      </c>
      <c r="E286" s="13">
        <v>0.8</v>
      </c>
      <c r="F286" s="13">
        <v>0.8</v>
      </c>
      <c r="G286" s="13">
        <v>0.8</v>
      </c>
      <c r="H286" s="13"/>
    </row>
    <row r="287" spans="1:8" x14ac:dyDescent="0.3">
      <c r="A287" s="14">
        <f>COUNTIF(H288:H317,"&lt;&gt;-1")</f>
        <v>21</v>
      </c>
      <c r="B287" s="15"/>
      <c r="C287" s="15"/>
      <c r="D287" s="5"/>
      <c r="E287" s="5"/>
      <c r="F287" s="5"/>
      <c r="G287" s="5"/>
      <c r="H287" s="5"/>
    </row>
    <row r="288" spans="1:8" x14ac:dyDescent="0.3">
      <c r="A288" s="19" t="s">
        <v>1</v>
      </c>
      <c r="B288" s="20" t="s">
        <v>441</v>
      </c>
      <c r="C288" s="20"/>
      <c r="D288" s="20"/>
      <c r="E288" s="20"/>
      <c r="F288" s="20"/>
      <c r="G288" s="20"/>
      <c r="H288" s="20">
        <f>VLOOKUP(B288,Units!A:B,2,FALSE)</f>
        <v>9</v>
      </c>
    </row>
    <row r="289" spans="1:8" x14ac:dyDescent="0.3">
      <c r="A289" s="19" t="s">
        <v>2</v>
      </c>
      <c r="B289" s="20" t="s">
        <v>441</v>
      </c>
      <c r="C289" s="20"/>
      <c r="D289" s="20"/>
      <c r="E289" s="20"/>
      <c r="F289" s="20"/>
      <c r="G289" s="20"/>
      <c r="H289" s="20">
        <f>VLOOKUP(B289,Units!A:B,2,FALSE)</f>
        <v>9</v>
      </c>
    </row>
    <row r="290" spans="1:8" x14ac:dyDescent="0.3">
      <c r="A290" s="19" t="s">
        <v>3</v>
      </c>
      <c r="B290" s="20" t="s">
        <v>441</v>
      </c>
      <c r="C290" s="20"/>
      <c r="D290" s="20"/>
      <c r="E290" s="20"/>
      <c r="F290" s="20"/>
      <c r="G290" s="20"/>
      <c r="H290" s="20">
        <f>VLOOKUP(B290,Units!A:B,2,FALSE)</f>
        <v>9</v>
      </c>
    </row>
    <row r="291" spans="1:8" x14ac:dyDescent="0.3">
      <c r="A291" s="19" t="s">
        <v>4</v>
      </c>
      <c r="B291" s="20" t="s">
        <v>431</v>
      </c>
      <c r="C291" s="20"/>
      <c r="D291" s="20"/>
      <c r="E291" s="20"/>
      <c r="F291" s="20"/>
      <c r="G291" s="20"/>
      <c r="H291" s="20">
        <f>VLOOKUP(B291,Units!A:B,2,FALSE)</f>
        <v>6</v>
      </c>
    </row>
    <row r="292" spans="1:8" x14ac:dyDescent="0.3">
      <c r="A292" s="19" t="s">
        <v>5</v>
      </c>
      <c r="B292" s="20" t="s">
        <v>433</v>
      </c>
      <c r="C292" s="20"/>
      <c r="D292" s="20"/>
      <c r="E292" s="20"/>
      <c r="F292" s="20"/>
      <c r="G292" s="20"/>
      <c r="H292" s="20">
        <f>VLOOKUP(B292,Units!A:B,2,FALSE)</f>
        <v>14</v>
      </c>
    </row>
    <row r="293" spans="1:8" x14ac:dyDescent="0.3">
      <c r="A293" s="19" t="s">
        <v>8</v>
      </c>
      <c r="B293" s="20" t="s">
        <v>441</v>
      </c>
      <c r="C293" s="20"/>
      <c r="D293" s="20"/>
      <c r="E293" s="20"/>
      <c r="F293" s="20"/>
      <c r="G293" s="20"/>
      <c r="H293" s="20">
        <f>VLOOKUP(B293,Units!A:B,2,FALSE)</f>
        <v>9</v>
      </c>
    </row>
    <row r="294" spans="1:8" x14ac:dyDescent="0.3">
      <c r="A294" s="19" t="s">
        <v>9</v>
      </c>
      <c r="B294" s="20" t="s">
        <v>441</v>
      </c>
      <c r="C294" s="20"/>
      <c r="D294" s="20"/>
      <c r="E294" s="20"/>
      <c r="F294" s="20"/>
      <c r="G294" s="20"/>
      <c r="H294" s="20">
        <f>VLOOKUP(B294,Units!A:B,2,FALSE)</f>
        <v>9</v>
      </c>
    </row>
    <row r="295" spans="1:8" x14ac:dyDescent="0.3">
      <c r="A295" s="19" t="s">
        <v>10</v>
      </c>
      <c r="B295" s="20" t="s">
        <v>441</v>
      </c>
      <c r="C295" s="20"/>
      <c r="D295" s="20"/>
      <c r="E295" s="20"/>
      <c r="F295" s="20"/>
      <c r="G295" s="20"/>
      <c r="H295" s="20">
        <f>VLOOKUP(B295,Units!A:B,2,FALSE)</f>
        <v>9</v>
      </c>
    </row>
    <row r="296" spans="1:8" x14ac:dyDescent="0.3">
      <c r="A296" s="19" t="s">
        <v>11</v>
      </c>
      <c r="B296" s="20" t="s">
        <v>431</v>
      </c>
      <c r="C296" s="20"/>
      <c r="D296" s="20"/>
      <c r="E296" s="20"/>
      <c r="F296" s="20"/>
      <c r="G296" s="20"/>
      <c r="H296" s="20">
        <f>VLOOKUP(B296,Units!A:B,2,FALSE)</f>
        <v>6</v>
      </c>
    </row>
    <row r="297" spans="1:8" x14ac:dyDescent="0.3">
      <c r="A297" s="19" t="s">
        <v>12</v>
      </c>
      <c r="B297" s="20" t="s">
        <v>433</v>
      </c>
      <c r="C297" s="20"/>
      <c r="D297" s="20"/>
      <c r="E297" s="20"/>
      <c r="F297" s="20"/>
      <c r="G297" s="20"/>
      <c r="H297" s="20">
        <f>VLOOKUP(B297,Units!A:B,2,FALSE)</f>
        <v>14</v>
      </c>
    </row>
    <row r="298" spans="1:8" x14ac:dyDescent="0.3">
      <c r="A298" s="19" t="s">
        <v>13</v>
      </c>
      <c r="B298" s="20" t="s">
        <v>441</v>
      </c>
      <c r="C298" s="20"/>
      <c r="D298" s="20"/>
      <c r="E298" s="20"/>
      <c r="F298" s="20"/>
      <c r="G298" s="20"/>
      <c r="H298" s="20">
        <f>VLOOKUP(B298,Units!A:B,2,FALSE)</f>
        <v>9</v>
      </c>
    </row>
    <row r="299" spans="1:8" x14ac:dyDescent="0.3">
      <c r="A299" s="19" t="s">
        <v>14</v>
      </c>
      <c r="B299" s="20" t="s">
        <v>441</v>
      </c>
      <c r="C299" s="20"/>
      <c r="D299" s="20"/>
      <c r="E299" s="20"/>
      <c r="F299" s="20"/>
      <c r="G299" s="20"/>
      <c r="H299" s="20">
        <f>VLOOKUP(B299,Units!A:B,2,FALSE)</f>
        <v>9</v>
      </c>
    </row>
    <row r="300" spans="1:8" x14ac:dyDescent="0.3">
      <c r="A300" s="19" t="s">
        <v>15</v>
      </c>
      <c r="B300" s="20" t="s">
        <v>441</v>
      </c>
      <c r="C300" s="20"/>
      <c r="D300" s="20"/>
      <c r="E300" s="20"/>
      <c r="F300" s="20"/>
      <c r="G300" s="20"/>
      <c r="H300" s="20">
        <f>VLOOKUP(B300,Units!A:B,2,FALSE)</f>
        <v>9</v>
      </c>
    </row>
    <row r="301" spans="1:8" x14ac:dyDescent="0.3">
      <c r="A301" s="19" t="s">
        <v>16</v>
      </c>
      <c r="B301" s="20" t="s">
        <v>431</v>
      </c>
      <c r="C301" s="20"/>
      <c r="D301" s="20"/>
      <c r="E301" s="20"/>
      <c r="F301" s="20"/>
      <c r="G301" s="20"/>
      <c r="H301" s="20">
        <f>VLOOKUP(B301,Units!A:B,2,FALSE)</f>
        <v>6</v>
      </c>
    </row>
    <row r="302" spans="1:8" x14ac:dyDescent="0.3">
      <c r="A302" s="19" t="s">
        <v>17</v>
      </c>
      <c r="B302" s="20" t="s">
        <v>433</v>
      </c>
      <c r="C302" s="20"/>
      <c r="D302" s="20"/>
      <c r="E302" s="20"/>
      <c r="F302" s="20"/>
      <c r="G302" s="20"/>
      <c r="H302" s="20">
        <f>VLOOKUP(B302,Units!A:B,2,FALSE)</f>
        <v>14</v>
      </c>
    </row>
    <row r="303" spans="1:8" x14ac:dyDescent="0.3">
      <c r="A303" s="19" t="s">
        <v>54</v>
      </c>
      <c r="B303" s="20" t="s">
        <v>444</v>
      </c>
      <c r="C303" s="20"/>
      <c r="D303" s="20"/>
      <c r="E303" s="20"/>
      <c r="F303" s="20"/>
      <c r="G303" s="20"/>
      <c r="H303" s="20">
        <f>VLOOKUP(B303,Units!A:B,2,FALSE)</f>
        <v>2</v>
      </c>
    </row>
    <row r="304" spans="1:8" x14ac:dyDescent="0.3">
      <c r="A304" s="19" t="s">
        <v>19</v>
      </c>
      <c r="B304" s="20" t="s">
        <v>424</v>
      </c>
      <c r="C304" s="20"/>
      <c r="D304" s="20"/>
      <c r="E304" s="20"/>
      <c r="F304" s="20"/>
      <c r="G304" s="20"/>
      <c r="H304" s="20">
        <f>VLOOKUP(B304,Units!A:B,2,FALSE)</f>
        <v>3</v>
      </c>
    </row>
    <row r="305" spans="1:8" x14ac:dyDescent="0.3">
      <c r="A305" s="19" t="s">
        <v>20</v>
      </c>
      <c r="B305" s="20" t="s">
        <v>440</v>
      </c>
      <c r="C305" s="20"/>
      <c r="D305" s="20"/>
      <c r="E305" s="20"/>
      <c r="F305" s="20"/>
      <c r="G305" s="20"/>
      <c r="H305" s="20">
        <f>VLOOKUP(B305,Units!A:B,2,FALSE)</f>
        <v>4</v>
      </c>
    </row>
    <row r="306" spans="1:8" x14ac:dyDescent="0.3">
      <c r="A306" s="19" t="s">
        <v>55</v>
      </c>
      <c r="B306" s="20" t="s">
        <v>432</v>
      </c>
      <c r="C306" s="20"/>
      <c r="D306" s="20"/>
      <c r="E306" s="20"/>
      <c r="F306" s="20"/>
      <c r="G306" s="20"/>
      <c r="H306" s="20">
        <f>VLOOKUP(B306,Units!A:B,2,FALSE)</f>
        <v>60</v>
      </c>
    </row>
    <row r="307" spans="1:8" x14ac:dyDescent="0.3">
      <c r="A307" s="19" t="s">
        <v>56</v>
      </c>
      <c r="B307" s="20" t="s">
        <v>438</v>
      </c>
      <c r="C307" s="20"/>
      <c r="D307" s="20"/>
      <c r="E307" s="20"/>
      <c r="F307" s="20"/>
      <c r="G307" s="20"/>
      <c r="H307" s="20">
        <f>VLOOKUP(B307,Units!A:B,2,FALSE)</f>
        <v>32</v>
      </c>
    </row>
    <row r="308" spans="1:8" x14ac:dyDescent="0.3">
      <c r="A308" s="19" t="s">
        <v>57</v>
      </c>
      <c r="B308" s="20" t="s">
        <v>442</v>
      </c>
      <c r="C308" s="20"/>
      <c r="D308" s="20"/>
      <c r="E308" s="20"/>
      <c r="F308" s="20"/>
      <c r="G308" s="20"/>
      <c r="H308" s="20">
        <f>VLOOKUP(B308,Units!A:B,2,FALSE)</f>
        <v>67</v>
      </c>
    </row>
    <row r="309" spans="1:8" x14ac:dyDescent="0.3">
      <c r="A309" s="19" t="s">
        <v>378</v>
      </c>
      <c r="B309" s="20" t="s">
        <v>381</v>
      </c>
      <c r="C309" s="20"/>
      <c r="D309" s="20"/>
      <c r="E309" s="20"/>
      <c r="F309" s="20"/>
      <c r="G309" s="20"/>
      <c r="H309" s="20">
        <f>VLOOKUP(B309,Units!A:B,2,FALSE)</f>
        <v>-1</v>
      </c>
    </row>
    <row r="310" spans="1:8" x14ac:dyDescent="0.3">
      <c r="A310" s="19" t="s">
        <v>378</v>
      </c>
      <c r="B310" s="20" t="s">
        <v>381</v>
      </c>
      <c r="C310" s="20"/>
      <c r="D310" s="20"/>
      <c r="E310" s="20"/>
      <c r="F310" s="20"/>
      <c r="G310" s="20"/>
      <c r="H310" s="20">
        <f>VLOOKUP(B310,Units!A:B,2,FALSE)</f>
        <v>-1</v>
      </c>
    </row>
    <row r="311" spans="1:8" x14ac:dyDescent="0.3">
      <c r="A311" s="19" t="s">
        <v>378</v>
      </c>
      <c r="B311" s="20" t="s">
        <v>381</v>
      </c>
      <c r="C311" s="20"/>
      <c r="D311" s="20"/>
      <c r="E311" s="20"/>
      <c r="F311" s="20"/>
      <c r="G311" s="20"/>
      <c r="H311" s="20">
        <f>VLOOKUP(B311,Units!A:B,2,FALSE)</f>
        <v>-1</v>
      </c>
    </row>
    <row r="312" spans="1:8" x14ac:dyDescent="0.3">
      <c r="A312" s="19" t="s">
        <v>378</v>
      </c>
      <c r="B312" s="20" t="s">
        <v>381</v>
      </c>
      <c r="C312" s="20"/>
      <c r="D312" s="20"/>
      <c r="E312" s="20"/>
      <c r="F312" s="20"/>
      <c r="G312" s="20"/>
      <c r="H312" s="20">
        <f>VLOOKUP(B312,Units!A:B,2,FALSE)</f>
        <v>-1</v>
      </c>
    </row>
    <row r="313" spans="1:8" x14ac:dyDescent="0.3">
      <c r="A313" s="19" t="s">
        <v>378</v>
      </c>
      <c r="B313" s="20" t="s">
        <v>381</v>
      </c>
      <c r="C313" s="20"/>
      <c r="D313" s="20"/>
      <c r="E313" s="20"/>
      <c r="F313" s="20"/>
      <c r="G313" s="20"/>
      <c r="H313" s="20">
        <f>VLOOKUP(B313,Units!A:B,2,FALSE)</f>
        <v>-1</v>
      </c>
    </row>
    <row r="314" spans="1:8" x14ac:dyDescent="0.3">
      <c r="A314" s="19" t="s">
        <v>378</v>
      </c>
      <c r="B314" s="20" t="s">
        <v>381</v>
      </c>
      <c r="C314" s="20"/>
      <c r="D314" s="20"/>
      <c r="E314" s="20"/>
      <c r="F314" s="20"/>
      <c r="G314" s="20"/>
      <c r="H314" s="20">
        <f>VLOOKUP(B314,Units!A:B,2,FALSE)</f>
        <v>-1</v>
      </c>
    </row>
    <row r="315" spans="1:8" x14ac:dyDescent="0.3">
      <c r="A315" s="19" t="s">
        <v>378</v>
      </c>
      <c r="B315" s="20" t="s">
        <v>381</v>
      </c>
      <c r="C315" s="20"/>
      <c r="D315" s="20"/>
      <c r="E315" s="20"/>
      <c r="F315" s="20"/>
      <c r="G315" s="20"/>
      <c r="H315" s="20">
        <f>VLOOKUP(B315,Units!A:B,2,FALSE)</f>
        <v>-1</v>
      </c>
    </row>
    <row r="316" spans="1:8" x14ac:dyDescent="0.3">
      <c r="A316" s="19" t="s">
        <v>378</v>
      </c>
      <c r="B316" s="20" t="s">
        <v>381</v>
      </c>
      <c r="C316" s="20"/>
      <c r="D316" s="20"/>
      <c r="E316" s="20"/>
      <c r="F316" s="20"/>
      <c r="G316" s="20"/>
      <c r="H316" s="20">
        <f>VLOOKUP(B316,Units!A:B,2,FALSE)</f>
        <v>-1</v>
      </c>
    </row>
    <row r="317" spans="1:8" x14ac:dyDescent="0.3">
      <c r="A317" s="19" t="s">
        <v>378</v>
      </c>
      <c r="B317" s="20" t="s">
        <v>381</v>
      </c>
      <c r="C317" s="20"/>
      <c r="D317" s="20"/>
      <c r="E317" s="20"/>
      <c r="F317" s="20"/>
      <c r="G317" s="20"/>
      <c r="H317" s="20">
        <f>VLOOKUP(B317,Units!A:B,2,FALSE)</f>
        <v>-1</v>
      </c>
    </row>
    <row r="318" spans="1:8" x14ac:dyDescent="0.3">
      <c r="A318" s="6" t="s">
        <v>378</v>
      </c>
      <c r="B318" s="5"/>
      <c r="C318" s="5"/>
      <c r="D318" s="5"/>
      <c r="E318" s="5"/>
      <c r="F318" s="5"/>
      <c r="G318" s="5"/>
      <c r="H318" s="5"/>
    </row>
    <row r="319" spans="1:8" x14ac:dyDescent="0.3">
      <c r="A319" s="11" t="s">
        <v>58</v>
      </c>
      <c r="B319" s="18">
        <v>9</v>
      </c>
      <c r="C319" s="18">
        <v>0</v>
      </c>
      <c r="D319" s="12"/>
      <c r="E319" s="12"/>
      <c r="F319" s="12"/>
      <c r="G319" s="12"/>
      <c r="H319" s="12"/>
    </row>
    <row r="320" spans="1:8" x14ac:dyDescent="0.3">
      <c r="A320" s="13">
        <v>0.91</v>
      </c>
      <c r="B320" s="13">
        <v>0.91</v>
      </c>
      <c r="C320" s="13">
        <v>0.91</v>
      </c>
      <c r="D320" s="13">
        <v>0.91</v>
      </c>
      <c r="E320" s="13">
        <v>0.91</v>
      </c>
      <c r="F320" s="13">
        <v>0.91</v>
      </c>
      <c r="G320" s="13">
        <v>0.91</v>
      </c>
      <c r="H320" s="13"/>
    </row>
    <row r="321" spans="1:8" x14ac:dyDescent="0.3">
      <c r="A321" s="13">
        <v>0.8</v>
      </c>
      <c r="B321" s="13">
        <v>0.8</v>
      </c>
      <c r="C321" s="13">
        <v>0.8</v>
      </c>
      <c r="D321" s="13">
        <v>0.8</v>
      </c>
      <c r="E321" s="13">
        <v>0.8</v>
      </c>
      <c r="F321" s="13">
        <v>0.8</v>
      </c>
      <c r="G321" s="13">
        <v>0.8</v>
      </c>
      <c r="H321" s="13"/>
    </row>
    <row r="322" spans="1:8" x14ac:dyDescent="0.3">
      <c r="A322" s="14">
        <f>COUNTIF(H323:H352,"&lt;&gt;-1")</f>
        <v>21</v>
      </c>
      <c r="B322" s="15"/>
      <c r="C322" s="15"/>
      <c r="D322" s="5"/>
      <c r="E322" s="5"/>
      <c r="F322" s="5"/>
      <c r="G322" s="5"/>
      <c r="H322" s="5"/>
    </row>
    <row r="323" spans="1:8" x14ac:dyDescent="0.3">
      <c r="A323" s="19" t="s">
        <v>1</v>
      </c>
      <c r="B323" s="20" t="s">
        <v>441</v>
      </c>
      <c r="C323" s="20"/>
      <c r="D323" s="20"/>
      <c r="E323" s="20"/>
      <c r="F323" s="20"/>
      <c r="G323" s="20"/>
      <c r="H323" s="20">
        <f>VLOOKUP(B323,Units!A:B,2,FALSE)</f>
        <v>9</v>
      </c>
    </row>
    <row r="324" spans="1:8" x14ac:dyDescent="0.3">
      <c r="A324" s="19" t="s">
        <v>2</v>
      </c>
      <c r="B324" s="20" t="s">
        <v>441</v>
      </c>
      <c r="C324" s="20"/>
      <c r="D324" s="20"/>
      <c r="E324" s="20"/>
      <c r="F324" s="20"/>
      <c r="G324" s="20"/>
      <c r="H324" s="20">
        <f>VLOOKUP(B324,Units!A:B,2,FALSE)</f>
        <v>9</v>
      </c>
    </row>
    <row r="325" spans="1:8" x14ac:dyDescent="0.3">
      <c r="A325" s="19" t="s">
        <v>3</v>
      </c>
      <c r="B325" s="20" t="s">
        <v>441</v>
      </c>
      <c r="C325" s="20"/>
      <c r="D325" s="20"/>
      <c r="E325" s="20"/>
      <c r="F325" s="20"/>
      <c r="G325" s="20"/>
      <c r="H325" s="20">
        <f>VLOOKUP(B325,Units!A:B,2,FALSE)</f>
        <v>9</v>
      </c>
    </row>
    <row r="326" spans="1:8" x14ac:dyDescent="0.3">
      <c r="A326" s="19" t="s">
        <v>4</v>
      </c>
      <c r="B326" s="20" t="s">
        <v>431</v>
      </c>
      <c r="C326" s="20"/>
      <c r="D326" s="20"/>
      <c r="E326" s="20"/>
      <c r="F326" s="20"/>
      <c r="G326" s="20"/>
      <c r="H326" s="20">
        <f>VLOOKUP(B326,Units!A:B,2,FALSE)</f>
        <v>6</v>
      </c>
    </row>
    <row r="327" spans="1:8" x14ac:dyDescent="0.3">
      <c r="A327" s="19" t="s">
        <v>5</v>
      </c>
      <c r="B327" s="20" t="s">
        <v>433</v>
      </c>
      <c r="C327" s="20"/>
      <c r="D327" s="20"/>
      <c r="E327" s="20"/>
      <c r="F327" s="20"/>
      <c r="G327" s="20"/>
      <c r="H327" s="20">
        <f>VLOOKUP(B327,Units!A:B,2,FALSE)</f>
        <v>14</v>
      </c>
    </row>
    <row r="328" spans="1:8" x14ac:dyDescent="0.3">
      <c r="A328" s="19" t="s">
        <v>8</v>
      </c>
      <c r="B328" s="20" t="s">
        <v>441</v>
      </c>
      <c r="C328" s="20"/>
      <c r="D328" s="20"/>
      <c r="E328" s="20"/>
      <c r="F328" s="20"/>
      <c r="G328" s="20"/>
      <c r="H328" s="20">
        <f>VLOOKUP(B328,Units!A:B,2,FALSE)</f>
        <v>9</v>
      </c>
    </row>
    <row r="329" spans="1:8" x14ac:dyDescent="0.3">
      <c r="A329" s="19" t="s">
        <v>9</v>
      </c>
      <c r="B329" s="20" t="s">
        <v>441</v>
      </c>
      <c r="C329" s="20"/>
      <c r="D329" s="20"/>
      <c r="E329" s="20"/>
      <c r="F329" s="20"/>
      <c r="G329" s="20"/>
      <c r="H329" s="20">
        <f>VLOOKUP(B329,Units!A:B,2,FALSE)</f>
        <v>9</v>
      </c>
    </row>
    <row r="330" spans="1:8" x14ac:dyDescent="0.3">
      <c r="A330" s="19" t="s">
        <v>10</v>
      </c>
      <c r="B330" s="20" t="s">
        <v>441</v>
      </c>
      <c r="C330" s="20"/>
      <c r="D330" s="20"/>
      <c r="E330" s="20"/>
      <c r="F330" s="20"/>
      <c r="G330" s="20"/>
      <c r="H330" s="20">
        <f>VLOOKUP(B330,Units!A:B,2,FALSE)</f>
        <v>9</v>
      </c>
    </row>
    <row r="331" spans="1:8" x14ac:dyDescent="0.3">
      <c r="A331" s="19" t="s">
        <v>11</v>
      </c>
      <c r="B331" s="20" t="s">
        <v>431</v>
      </c>
      <c r="C331" s="20"/>
      <c r="D331" s="20"/>
      <c r="E331" s="20"/>
      <c r="F331" s="20"/>
      <c r="G331" s="20"/>
      <c r="H331" s="20">
        <f>VLOOKUP(B331,Units!A:B,2,FALSE)</f>
        <v>6</v>
      </c>
    </row>
    <row r="332" spans="1:8" x14ac:dyDescent="0.3">
      <c r="A332" s="19" t="s">
        <v>12</v>
      </c>
      <c r="B332" s="20" t="s">
        <v>433</v>
      </c>
      <c r="C332" s="20"/>
      <c r="D332" s="20"/>
      <c r="E332" s="20"/>
      <c r="F332" s="20"/>
      <c r="G332" s="20"/>
      <c r="H332" s="20">
        <f>VLOOKUP(B332,Units!A:B,2,FALSE)</f>
        <v>14</v>
      </c>
    </row>
    <row r="333" spans="1:8" x14ac:dyDescent="0.3">
      <c r="A333" s="19" t="s">
        <v>13</v>
      </c>
      <c r="B333" s="20" t="s">
        <v>441</v>
      </c>
      <c r="C333" s="20"/>
      <c r="D333" s="20"/>
      <c r="E333" s="20"/>
      <c r="F333" s="20"/>
      <c r="G333" s="20"/>
      <c r="H333" s="20">
        <f>VLOOKUP(B333,Units!A:B,2,FALSE)</f>
        <v>9</v>
      </c>
    </row>
    <row r="334" spans="1:8" x14ac:dyDescent="0.3">
      <c r="A334" s="19" t="s">
        <v>14</v>
      </c>
      <c r="B334" s="20" t="s">
        <v>441</v>
      </c>
      <c r="C334" s="20"/>
      <c r="D334" s="20"/>
      <c r="E334" s="20"/>
      <c r="F334" s="20"/>
      <c r="G334" s="20"/>
      <c r="H334" s="20">
        <f>VLOOKUP(B334,Units!A:B,2,FALSE)</f>
        <v>9</v>
      </c>
    </row>
    <row r="335" spans="1:8" x14ac:dyDescent="0.3">
      <c r="A335" s="19" t="s">
        <v>15</v>
      </c>
      <c r="B335" s="20" t="s">
        <v>441</v>
      </c>
      <c r="C335" s="20"/>
      <c r="D335" s="20"/>
      <c r="E335" s="20"/>
      <c r="F335" s="20"/>
      <c r="G335" s="20"/>
      <c r="H335" s="20">
        <f>VLOOKUP(B335,Units!A:B,2,FALSE)</f>
        <v>9</v>
      </c>
    </row>
    <row r="336" spans="1:8" x14ac:dyDescent="0.3">
      <c r="A336" s="19" t="s">
        <v>16</v>
      </c>
      <c r="B336" s="20" t="s">
        <v>431</v>
      </c>
      <c r="C336" s="20"/>
      <c r="D336" s="20"/>
      <c r="E336" s="20"/>
      <c r="F336" s="20"/>
      <c r="G336" s="20"/>
      <c r="H336" s="20">
        <f>VLOOKUP(B336,Units!A:B,2,FALSE)</f>
        <v>6</v>
      </c>
    </row>
    <row r="337" spans="1:8" x14ac:dyDescent="0.3">
      <c r="A337" s="19" t="s">
        <v>17</v>
      </c>
      <c r="B337" s="20" t="s">
        <v>433</v>
      </c>
      <c r="C337" s="20"/>
      <c r="D337" s="20"/>
      <c r="E337" s="20"/>
      <c r="F337" s="20"/>
      <c r="G337" s="20"/>
      <c r="H337" s="20">
        <f>VLOOKUP(B337,Units!A:B,2,FALSE)</f>
        <v>14</v>
      </c>
    </row>
    <row r="338" spans="1:8" x14ac:dyDescent="0.3">
      <c r="A338" s="19" t="s">
        <v>59</v>
      </c>
      <c r="B338" s="20" t="s">
        <v>444</v>
      </c>
      <c r="C338" s="20"/>
      <c r="D338" s="20"/>
      <c r="E338" s="20"/>
      <c r="F338" s="20"/>
      <c r="G338" s="20"/>
      <c r="H338" s="20">
        <f>VLOOKUP(B338,Units!A:B,2,FALSE)</f>
        <v>2</v>
      </c>
    </row>
    <row r="339" spans="1:8" x14ac:dyDescent="0.3">
      <c r="A339" s="19" t="s">
        <v>19</v>
      </c>
      <c r="B339" s="20" t="s">
        <v>424</v>
      </c>
      <c r="C339" s="20"/>
      <c r="D339" s="20"/>
      <c r="E339" s="20"/>
      <c r="F339" s="20"/>
      <c r="G339" s="20"/>
      <c r="H339" s="20">
        <f>VLOOKUP(B339,Units!A:B,2,FALSE)</f>
        <v>3</v>
      </c>
    </row>
    <row r="340" spans="1:8" x14ac:dyDescent="0.3">
      <c r="A340" s="19" t="s">
        <v>20</v>
      </c>
      <c r="B340" s="20" t="s">
        <v>440</v>
      </c>
      <c r="C340" s="20"/>
      <c r="D340" s="20"/>
      <c r="E340" s="20"/>
      <c r="F340" s="20"/>
      <c r="G340" s="20"/>
      <c r="H340" s="20">
        <f>VLOOKUP(B340,Units!A:B,2,FALSE)</f>
        <v>4</v>
      </c>
    </row>
    <row r="341" spans="1:8" x14ac:dyDescent="0.3">
      <c r="A341" s="19" t="s">
        <v>60</v>
      </c>
      <c r="B341" s="20" t="s">
        <v>432</v>
      </c>
      <c r="C341" s="20"/>
      <c r="D341" s="20"/>
      <c r="E341" s="20"/>
      <c r="F341" s="20"/>
      <c r="G341" s="20"/>
      <c r="H341" s="20">
        <f>VLOOKUP(B341,Units!A:B,2,FALSE)</f>
        <v>60</v>
      </c>
    </row>
    <row r="342" spans="1:8" x14ac:dyDescent="0.3">
      <c r="A342" s="19" t="s">
        <v>61</v>
      </c>
      <c r="B342" s="20" t="s">
        <v>438</v>
      </c>
      <c r="C342" s="20"/>
      <c r="D342" s="20"/>
      <c r="E342" s="20"/>
      <c r="F342" s="20"/>
      <c r="G342" s="20"/>
      <c r="H342" s="20">
        <f>VLOOKUP(B342,Units!A:B,2,FALSE)</f>
        <v>32</v>
      </c>
    </row>
    <row r="343" spans="1:8" x14ac:dyDescent="0.3">
      <c r="A343" s="19" t="s">
        <v>62</v>
      </c>
      <c r="B343" s="20" t="s">
        <v>442</v>
      </c>
      <c r="C343" s="20"/>
      <c r="D343" s="20"/>
      <c r="E343" s="20"/>
      <c r="F343" s="20"/>
      <c r="G343" s="20"/>
      <c r="H343" s="20">
        <f>VLOOKUP(B343,Units!A:B,2,FALSE)</f>
        <v>67</v>
      </c>
    </row>
    <row r="344" spans="1:8" x14ac:dyDescent="0.3">
      <c r="A344" s="19" t="s">
        <v>378</v>
      </c>
      <c r="B344" s="20" t="s">
        <v>381</v>
      </c>
      <c r="C344" s="20"/>
      <c r="D344" s="20"/>
      <c r="E344" s="20"/>
      <c r="F344" s="20"/>
      <c r="G344" s="20"/>
      <c r="H344" s="20">
        <f>VLOOKUP(B344,Units!A:B,2,FALSE)</f>
        <v>-1</v>
      </c>
    </row>
    <row r="345" spans="1:8" x14ac:dyDescent="0.3">
      <c r="A345" s="19" t="s">
        <v>378</v>
      </c>
      <c r="B345" s="20" t="s">
        <v>381</v>
      </c>
      <c r="C345" s="20"/>
      <c r="D345" s="20"/>
      <c r="E345" s="20"/>
      <c r="F345" s="20"/>
      <c r="G345" s="20"/>
      <c r="H345" s="20">
        <f>VLOOKUP(B345,Units!A:B,2,FALSE)</f>
        <v>-1</v>
      </c>
    </row>
    <row r="346" spans="1:8" x14ac:dyDescent="0.3">
      <c r="A346" s="19" t="s">
        <v>378</v>
      </c>
      <c r="B346" s="20" t="s">
        <v>381</v>
      </c>
      <c r="C346" s="20"/>
      <c r="D346" s="20"/>
      <c r="E346" s="20"/>
      <c r="F346" s="20"/>
      <c r="G346" s="20"/>
      <c r="H346" s="20">
        <f>VLOOKUP(B346,Units!A:B,2,FALSE)</f>
        <v>-1</v>
      </c>
    </row>
    <row r="347" spans="1:8" x14ac:dyDescent="0.3">
      <c r="A347" s="19" t="s">
        <v>378</v>
      </c>
      <c r="B347" s="20" t="s">
        <v>381</v>
      </c>
      <c r="C347" s="20"/>
      <c r="D347" s="20"/>
      <c r="E347" s="20"/>
      <c r="F347" s="20"/>
      <c r="G347" s="20"/>
      <c r="H347" s="20">
        <f>VLOOKUP(B347,Units!A:B,2,FALSE)</f>
        <v>-1</v>
      </c>
    </row>
    <row r="348" spans="1:8" x14ac:dyDescent="0.3">
      <c r="A348" s="19" t="s">
        <v>378</v>
      </c>
      <c r="B348" s="20" t="s">
        <v>381</v>
      </c>
      <c r="C348" s="20"/>
      <c r="D348" s="20"/>
      <c r="E348" s="20"/>
      <c r="F348" s="20"/>
      <c r="G348" s="20"/>
      <c r="H348" s="20">
        <f>VLOOKUP(B348,Units!A:B,2,FALSE)</f>
        <v>-1</v>
      </c>
    </row>
    <row r="349" spans="1:8" x14ac:dyDescent="0.3">
      <c r="A349" s="19" t="s">
        <v>378</v>
      </c>
      <c r="B349" s="20" t="s">
        <v>381</v>
      </c>
      <c r="C349" s="20"/>
      <c r="D349" s="20"/>
      <c r="E349" s="20"/>
      <c r="F349" s="20"/>
      <c r="G349" s="20"/>
      <c r="H349" s="20">
        <f>VLOOKUP(B349,Units!A:B,2,FALSE)</f>
        <v>-1</v>
      </c>
    </row>
    <row r="350" spans="1:8" x14ac:dyDescent="0.3">
      <c r="A350" s="19" t="s">
        <v>378</v>
      </c>
      <c r="B350" s="20" t="s">
        <v>381</v>
      </c>
      <c r="C350" s="20"/>
      <c r="D350" s="20"/>
      <c r="E350" s="20"/>
      <c r="F350" s="20"/>
      <c r="G350" s="20"/>
      <c r="H350" s="20">
        <f>VLOOKUP(B350,Units!A:B,2,FALSE)</f>
        <v>-1</v>
      </c>
    </row>
    <row r="351" spans="1:8" x14ac:dyDescent="0.3">
      <c r="A351" s="19" t="s">
        <v>378</v>
      </c>
      <c r="B351" s="20" t="s">
        <v>381</v>
      </c>
      <c r="C351" s="20"/>
      <c r="D351" s="20"/>
      <c r="E351" s="20"/>
      <c r="F351" s="20"/>
      <c r="G351" s="20"/>
      <c r="H351" s="20">
        <f>VLOOKUP(B351,Units!A:B,2,FALSE)</f>
        <v>-1</v>
      </c>
    </row>
    <row r="352" spans="1:8" x14ac:dyDescent="0.3">
      <c r="A352" s="19" t="s">
        <v>378</v>
      </c>
      <c r="B352" s="20" t="s">
        <v>381</v>
      </c>
      <c r="C352" s="20"/>
      <c r="D352" s="20"/>
      <c r="E352" s="20"/>
      <c r="F352" s="20"/>
      <c r="G352" s="20"/>
      <c r="H352" s="20">
        <f>VLOOKUP(B352,Units!A:B,2,FALSE)</f>
        <v>-1</v>
      </c>
    </row>
    <row r="353" spans="1:8" x14ac:dyDescent="0.3">
      <c r="A353" s="6" t="s">
        <v>378</v>
      </c>
      <c r="B353" s="5"/>
      <c r="C353" s="5"/>
      <c r="D353" s="5"/>
      <c r="E353" s="5"/>
      <c r="F353" s="5"/>
      <c r="G353" s="5"/>
      <c r="H353" s="5"/>
    </row>
    <row r="354" spans="1:8" x14ac:dyDescent="0.3">
      <c r="A354" s="11" t="s">
        <v>63</v>
      </c>
      <c r="B354" s="18">
        <v>10</v>
      </c>
      <c r="C354" s="18">
        <v>0</v>
      </c>
      <c r="D354" s="12"/>
      <c r="E354" s="12"/>
      <c r="F354" s="12"/>
      <c r="G354" s="12"/>
      <c r="H354" s="12"/>
    </row>
    <row r="355" spans="1:8" x14ac:dyDescent="0.3">
      <c r="A355" s="13">
        <v>0.91</v>
      </c>
      <c r="B355" s="13">
        <v>0.91</v>
      </c>
      <c r="C355" s="13">
        <v>0.91</v>
      </c>
      <c r="D355" s="13">
        <v>0.91</v>
      </c>
      <c r="E355" s="13">
        <v>0.91</v>
      </c>
      <c r="F355" s="13">
        <v>0.91</v>
      </c>
      <c r="G355" s="13">
        <v>0.91</v>
      </c>
      <c r="H355" s="13"/>
    </row>
    <row r="356" spans="1:8" x14ac:dyDescent="0.3">
      <c r="A356" s="13">
        <v>0.8</v>
      </c>
      <c r="B356" s="13">
        <v>0.8</v>
      </c>
      <c r="C356" s="13">
        <v>0.8</v>
      </c>
      <c r="D356" s="13">
        <v>0.8</v>
      </c>
      <c r="E356" s="13">
        <v>0.8</v>
      </c>
      <c r="F356" s="13">
        <v>0.8</v>
      </c>
      <c r="G356" s="13">
        <v>0.8</v>
      </c>
      <c r="H356" s="13"/>
    </row>
    <row r="357" spans="1:8" x14ac:dyDescent="0.3">
      <c r="A357" s="14">
        <f>COUNTIF(H358:H387,"&lt;&gt;-1")</f>
        <v>18</v>
      </c>
      <c r="B357" s="15"/>
      <c r="C357" s="15"/>
      <c r="D357" s="5"/>
      <c r="E357" s="5"/>
      <c r="F357" s="5"/>
      <c r="G357" s="5"/>
      <c r="H357" s="5"/>
    </row>
    <row r="358" spans="1:8" x14ac:dyDescent="0.3">
      <c r="A358" s="19" t="s">
        <v>64</v>
      </c>
      <c r="B358" s="20" t="s">
        <v>435</v>
      </c>
      <c r="C358" s="20"/>
      <c r="D358" s="20"/>
      <c r="E358" s="20"/>
      <c r="F358" s="20"/>
      <c r="G358" s="20"/>
      <c r="H358" s="20">
        <f>VLOOKUP(B358,Units!A:B,2,FALSE)</f>
        <v>36</v>
      </c>
    </row>
    <row r="359" spans="1:8" x14ac:dyDescent="0.3">
      <c r="A359" s="19" t="s">
        <v>65</v>
      </c>
      <c r="B359" s="20" t="s">
        <v>439</v>
      </c>
      <c r="C359" s="20"/>
      <c r="D359" s="20"/>
      <c r="E359" s="20"/>
      <c r="F359" s="20"/>
      <c r="G359" s="20"/>
      <c r="H359" s="20">
        <f>VLOOKUP(B359,Units!A:B,2,FALSE)</f>
        <v>34</v>
      </c>
    </row>
    <row r="360" spans="1:8" x14ac:dyDescent="0.3">
      <c r="A360" s="19" t="s">
        <v>66</v>
      </c>
      <c r="B360" s="20" t="s">
        <v>439</v>
      </c>
      <c r="C360" s="20"/>
      <c r="D360" s="20"/>
      <c r="E360" s="20"/>
      <c r="F360" s="20"/>
      <c r="G360" s="20"/>
      <c r="H360" s="20">
        <f>VLOOKUP(B360,Units!A:B,2,FALSE)</f>
        <v>34</v>
      </c>
    </row>
    <row r="361" spans="1:8" x14ac:dyDescent="0.3">
      <c r="A361" s="19" t="s">
        <v>67</v>
      </c>
      <c r="B361" s="20" t="s">
        <v>434</v>
      </c>
      <c r="C361" s="20"/>
      <c r="D361" s="20"/>
      <c r="E361" s="20"/>
      <c r="F361" s="20"/>
      <c r="G361" s="20"/>
      <c r="H361" s="20">
        <f>VLOOKUP(B361,Units!A:B,2,FALSE)</f>
        <v>29</v>
      </c>
    </row>
    <row r="362" spans="1:8" x14ac:dyDescent="0.3">
      <c r="A362" s="19" t="s">
        <v>68</v>
      </c>
      <c r="B362" s="20" t="s">
        <v>435</v>
      </c>
      <c r="C362" s="20"/>
      <c r="D362" s="20"/>
      <c r="E362" s="20"/>
      <c r="F362" s="20"/>
      <c r="G362" s="20"/>
      <c r="H362" s="20">
        <f>VLOOKUP(B362,Units!A:B,2,FALSE)</f>
        <v>36</v>
      </c>
    </row>
    <row r="363" spans="1:8" x14ac:dyDescent="0.3">
      <c r="A363" s="19" t="s">
        <v>69</v>
      </c>
      <c r="B363" s="20" t="s">
        <v>439</v>
      </c>
      <c r="C363" s="20"/>
      <c r="D363" s="20"/>
      <c r="E363" s="20"/>
      <c r="F363" s="20"/>
      <c r="G363" s="20"/>
      <c r="H363" s="20">
        <f>VLOOKUP(B363,Units!A:B,2,FALSE)</f>
        <v>34</v>
      </c>
    </row>
    <row r="364" spans="1:8" x14ac:dyDescent="0.3">
      <c r="A364" s="19" t="s">
        <v>70</v>
      </c>
      <c r="B364" s="20" t="s">
        <v>439</v>
      </c>
      <c r="C364" s="20"/>
      <c r="D364" s="20"/>
      <c r="E364" s="20"/>
      <c r="F364" s="20"/>
      <c r="G364" s="20"/>
      <c r="H364" s="20">
        <f>VLOOKUP(B364,Units!A:B,2,FALSE)</f>
        <v>34</v>
      </c>
    </row>
    <row r="365" spans="1:8" x14ac:dyDescent="0.3">
      <c r="A365" s="19" t="s">
        <v>71</v>
      </c>
      <c r="B365" s="20" t="s">
        <v>434</v>
      </c>
      <c r="C365" s="20"/>
      <c r="D365" s="20"/>
      <c r="E365" s="20"/>
      <c r="F365" s="20"/>
      <c r="G365" s="20"/>
      <c r="H365" s="20">
        <f>VLOOKUP(B365,Units!A:B,2,FALSE)</f>
        <v>29</v>
      </c>
    </row>
    <row r="366" spans="1:8" x14ac:dyDescent="0.3">
      <c r="A366" s="19" t="s">
        <v>72</v>
      </c>
      <c r="B366" s="20" t="s">
        <v>445</v>
      </c>
      <c r="C366" s="20"/>
      <c r="D366" s="20"/>
      <c r="E366" s="20"/>
      <c r="F366" s="20"/>
      <c r="G366" s="20"/>
      <c r="H366" s="20">
        <f>VLOOKUP(B366,Units!A:B,2,FALSE)</f>
        <v>26</v>
      </c>
    </row>
    <row r="367" spans="1:8" x14ac:dyDescent="0.3">
      <c r="A367" s="19" t="s">
        <v>73</v>
      </c>
      <c r="B367" s="20" t="s">
        <v>428</v>
      </c>
      <c r="C367" s="20"/>
      <c r="D367" s="20"/>
      <c r="E367" s="20"/>
      <c r="F367" s="20"/>
      <c r="G367" s="20"/>
      <c r="H367" s="20">
        <f>VLOOKUP(B367,Units!A:B,2,FALSE)</f>
        <v>54</v>
      </c>
    </row>
    <row r="368" spans="1:8" x14ac:dyDescent="0.3">
      <c r="A368" s="19" t="s">
        <v>74</v>
      </c>
      <c r="B368" s="20" t="s">
        <v>441</v>
      </c>
      <c r="C368" s="20"/>
      <c r="D368" s="20"/>
      <c r="E368" s="20"/>
      <c r="F368" s="20"/>
      <c r="G368" s="20"/>
      <c r="H368" s="20">
        <f>VLOOKUP(B368,Units!A:B,2,FALSE)</f>
        <v>9</v>
      </c>
    </row>
    <row r="369" spans="1:8" x14ac:dyDescent="0.3">
      <c r="A369" s="19" t="s">
        <v>75</v>
      </c>
      <c r="B369" s="20" t="s">
        <v>441</v>
      </c>
      <c r="C369" s="20"/>
      <c r="D369" s="20"/>
      <c r="E369" s="20"/>
      <c r="F369" s="20"/>
      <c r="G369" s="20"/>
      <c r="H369" s="20">
        <f>VLOOKUP(B369,Units!A:B,2,FALSE)</f>
        <v>9</v>
      </c>
    </row>
    <row r="370" spans="1:8" x14ac:dyDescent="0.3">
      <c r="A370" s="19" t="s">
        <v>76</v>
      </c>
      <c r="B370" s="20" t="s">
        <v>441</v>
      </c>
      <c r="C370" s="20"/>
      <c r="D370" s="20"/>
      <c r="E370" s="20"/>
      <c r="F370" s="20"/>
      <c r="G370" s="20"/>
      <c r="H370" s="20">
        <f>VLOOKUP(B370,Units!A:B,2,FALSE)</f>
        <v>9</v>
      </c>
    </row>
    <row r="371" spans="1:8" x14ac:dyDescent="0.3">
      <c r="A371" s="19" t="s">
        <v>77</v>
      </c>
      <c r="B371" s="20" t="s">
        <v>431</v>
      </c>
      <c r="C371" s="20"/>
      <c r="D371" s="20"/>
      <c r="E371" s="20"/>
      <c r="F371" s="20"/>
      <c r="G371" s="20"/>
      <c r="H371" s="20">
        <f>VLOOKUP(B371,Units!A:B,2,FALSE)</f>
        <v>6</v>
      </c>
    </row>
    <row r="372" spans="1:8" x14ac:dyDescent="0.3">
      <c r="A372" s="19" t="s">
        <v>78</v>
      </c>
      <c r="B372" s="20" t="s">
        <v>433</v>
      </c>
      <c r="C372" s="20"/>
      <c r="D372" s="20"/>
      <c r="E372" s="20"/>
      <c r="F372" s="20"/>
      <c r="G372" s="20"/>
      <c r="H372" s="20">
        <f>VLOOKUP(B372,Units!A:B,2,FALSE)</f>
        <v>14</v>
      </c>
    </row>
    <row r="373" spans="1:8" x14ac:dyDescent="0.3">
      <c r="A373" s="19" t="s">
        <v>79</v>
      </c>
      <c r="B373" s="20" t="s">
        <v>445</v>
      </c>
      <c r="C373" s="20"/>
      <c r="D373" s="20"/>
      <c r="E373" s="20"/>
      <c r="F373" s="20"/>
      <c r="G373" s="20"/>
      <c r="H373" s="20">
        <f>VLOOKUP(B373,Units!A:B,2,FALSE)</f>
        <v>26</v>
      </c>
    </row>
    <row r="374" spans="1:8" x14ac:dyDescent="0.3">
      <c r="A374" s="19" t="s">
        <v>80</v>
      </c>
      <c r="B374" s="20" t="s">
        <v>429</v>
      </c>
      <c r="C374" s="20"/>
      <c r="D374" s="20"/>
      <c r="E374" s="20"/>
      <c r="F374" s="20"/>
      <c r="G374" s="20"/>
      <c r="H374" s="20">
        <f>VLOOKUP(B374,Units!A:B,2,FALSE)</f>
        <v>64</v>
      </c>
    </row>
    <row r="375" spans="1:8" x14ac:dyDescent="0.3">
      <c r="A375" s="19" t="s">
        <v>81</v>
      </c>
      <c r="B375" s="20" t="s">
        <v>442</v>
      </c>
      <c r="C375" s="20"/>
      <c r="D375" s="20"/>
      <c r="E375" s="20"/>
      <c r="F375" s="20"/>
      <c r="G375" s="20"/>
      <c r="H375" s="20">
        <f>VLOOKUP(B375,Units!A:B,2,FALSE)</f>
        <v>67</v>
      </c>
    </row>
    <row r="376" spans="1:8" x14ac:dyDescent="0.3">
      <c r="A376" s="19" t="s">
        <v>378</v>
      </c>
      <c r="B376" s="20" t="s">
        <v>381</v>
      </c>
      <c r="C376" s="20"/>
      <c r="D376" s="20"/>
      <c r="E376" s="20"/>
      <c r="F376" s="20"/>
      <c r="G376" s="20"/>
      <c r="H376" s="20">
        <f>VLOOKUP(B376,Units!A:B,2,FALSE)</f>
        <v>-1</v>
      </c>
    </row>
    <row r="377" spans="1:8" x14ac:dyDescent="0.3">
      <c r="A377" s="19" t="s">
        <v>378</v>
      </c>
      <c r="B377" s="20" t="s">
        <v>381</v>
      </c>
      <c r="C377" s="20"/>
      <c r="D377" s="20"/>
      <c r="E377" s="20"/>
      <c r="F377" s="20"/>
      <c r="G377" s="20"/>
      <c r="H377" s="20">
        <f>VLOOKUP(B377,Units!A:B,2,FALSE)</f>
        <v>-1</v>
      </c>
    </row>
    <row r="378" spans="1:8" x14ac:dyDescent="0.3">
      <c r="A378" s="19" t="s">
        <v>378</v>
      </c>
      <c r="B378" s="20" t="s">
        <v>381</v>
      </c>
      <c r="C378" s="20"/>
      <c r="D378" s="20"/>
      <c r="E378" s="20"/>
      <c r="F378" s="20"/>
      <c r="G378" s="20"/>
      <c r="H378" s="20">
        <f>VLOOKUP(B378,Units!A:B,2,FALSE)</f>
        <v>-1</v>
      </c>
    </row>
    <row r="379" spans="1:8" x14ac:dyDescent="0.3">
      <c r="A379" s="19" t="s">
        <v>378</v>
      </c>
      <c r="B379" s="20" t="s">
        <v>381</v>
      </c>
      <c r="C379" s="20"/>
      <c r="D379" s="20"/>
      <c r="E379" s="20"/>
      <c r="F379" s="20"/>
      <c r="G379" s="20"/>
      <c r="H379" s="20">
        <f>VLOOKUP(B379,Units!A:B,2,FALSE)</f>
        <v>-1</v>
      </c>
    </row>
    <row r="380" spans="1:8" x14ac:dyDescent="0.3">
      <c r="A380" s="19" t="s">
        <v>378</v>
      </c>
      <c r="B380" s="20" t="s">
        <v>381</v>
      </c>
      <c r="C380" s="20"/>
      <c r="D380" s="20"/>
      <c r="E380" s="20"/>
      <c r="F380" s="20"/>
      <c r="G380" s="20"/>
      <c r="H380" s="20">
        <f>VLOOKUP(B380,Units!A:B,2,FALSE)</f>
        <v>-1</v>
      </c>
    </row>
    <row r="381" spans="1:8" x14ac:dyDescent="0.3">
      <c r="A381" s="19" t="s">
        <v>378</v>
      </c>
      <c r="B381" s="20" t="s">
        <v>381</v>
      </c>
      <c r="C381" s="20"/>
      <c r="D381" s="20"/>
      <c r="E381" s="20"/>
      <c r="F381" s="20"/>
      <c r="G381" s="20"/>
      <c r="H381" s="20">
        <f>VLOOKUP(B381,Units!A:B,2,FALSE)</f>
        <v>-1</v>
      </c>
    </row>
    <row r="382" spans="1:8" x14ac:dyDescent="0.3">
      <c r="A382" s="19" t="s">
        <v>378</v>
      </c>
      <c r="B382" s="20" t="s">
        <v>381</v>
      </c>
      <c r="C382" s="20"/>
      <c r="D382" s="20"/>
      <c r="E382" s="20"/>
      <c r="F382" s="20"/>
      <c r="G382" s="20"/>
      <c r="H382" s="20">
        <f>VLOOKUP(B382,Units!A:B,2,FALSE)</f>
        <v>-1</v>
      </c>
    </row>
    <row r="383" spans="1:8" x14ac:dyDescent="0.3">
      <c r="A383" s="19" t="s">
        <v>378</v>
      </c>
      <c r="B383" s="20" t="s">
        <v>381</v>
      </c>
      <c r="C383" s="20"/>
      <c r="D383" s="20"/>
      <c r="E383" s="20"/>
      <c r="F383" s="20"/>
      <c r="G383" s="20"/>
      <c r="H383" s="20">
        <f>VLOOKUP(B383,Units!A:B,2,FALSE)</f>
        <v>-1</v>
      </c>
    </row>
    <row r="384" spans="1:8" x14ac:dyDescent="0.3">
      <c r="A384" s="19" t="s">
        <v>378</v>
      </c>
      <c r="B384" s="20" t="s">
        <v>381</v>
      </c>
      <c r="C384" s="20"/>
      <c r="D384" s="20"/>
      <c r="E384" s="20"/>
      <c r="F384" s="20"/>
      <c r="G384" s="20"/>
      <c r="H384" s="20">
        <f>VLOOKUP(B384,Units!A:B,2,FALSE)</f>
        <v>-1</v>
      </c>
    </row>
    <row r="385" spans="1:8" x14ac:dyDescent="0.3">
      <c r="A385" s="19" t="s">
        <v>378</v>
      </c>
      <c r="B385" s="20" t="s">
        <v>381</v>
      </c>
      <c r="C385" s="20"/>
      <c r="D385" s="20"/>
      <c r="E385" s="20"/>
      <c r="F385" s="20"/>
      <c r="G385" s="20"/>
      <c r="H385" s="20">
        <f>VLOOKUP(B385,Units!A:B,2,FALSE)</f>
        <v>-1</v>
      </c>
    </row>
    <row r="386" spans="1:8" x14ac:dyDescent="0.3">
      <c r="A386" s="19" t="s">
        <v>378</v>
      </c>
      <c r="B386" s="20" t="s">
        <v>381</v>
      </c>
      <c r="C386" s="20"/>
      <c r="D386" s="20"/>
      <c r="E386" s="20"/>
      <c r="F386" s="20"/>
      <c r="G386" s="20"/>
      <c r="H386" s="20">
        <f>VLOOKUP(B386,Units!A:B,2,FALSE)</f>
        <v>-1</v>
      </c>
    </row>
    <row r="387" spans="1:8" x14ac:dyDescent="0.3">
      <c r="A387" s="19" t="s">
        <v>378</v>
      </c>
      <c r="B387" s="20" t="s">
        <v>381</v>
      </c>
      <c r="C387" s="20"/>
      <c r="D387" s="20"/>
      <c r="E387" s="20"/>
      <c r="F387" s="20"/>
      <c r="G387" s="20"/>
      <c r="H387" s="20">
        <f>VLOOKUP(B387,Units!A:B,2,FALSE)</f>
        <v>-1</v>
      </c>
    </row>
    <row r="388" spans="1:8" x14ac:dyDescent="0.3">
      <c r="A388" s="6" t="s">
        <v>378</v>
      </c>
      <c r="B388" s="5"/>
      <c r="C388" s="5"/>
      <c r="D388" s="5"/>
      <c r="E388" s="5"/>
      <c r="F388" s="5"/>
      <c r="G388" s="5"/>
      <c r="H388" s="5"/>
    </row>
    <row r="389" spans="1:8" x14ac:dyDescent="0.3">
      <c r="A389" s="11" t="s">
        <v>82</v>
      </c>
      <c r="B389" s="18">
        <v>11</v>
      </c>
      <c r="C389" s="18">
        <v>0</v>
      </c>
      <c r="D389" s="12"/>
      <c r="E389" s="12"/>
      <c r="F389" s="12"/>
      <c r="G389" s="12"/>
      <c r="H389" s="12"/>
    </row>
    <row r="390" spans="1:8" x14ac:dyDescent="0.3">
      <c r="A390" s="13">
        <v>0.91</v>
      </c>
      <c r="B390" s="13">
        <v>0.91</v>
      </c>
      <c r="C390" s="13">
        <v>0.91</v>
      </c>
      <c r="D390" s="13">
        <v>0.91</v>
      </c>
      <c r="E390" s="13">
        <v>0.91</v>
      </c>
      <c r="F390" s="13">
        <v>0.91</v>
      </c>
      <c r="G390" s="13">
        <v>0.91</v>
      </c>
      <c r="H390" s="13"/>
    </row>
    <row r="391" spans="1:8" x14ac:dyDescent="0.3">
      <c r="A391" s="13">
        <v>0.8</v>
      </c>
      <c r="B391" s="13">
        <v>0.8</v>
      </c>
      <c r="C391" s="13">
        <v>0.8</v>
      </c>
      <c r="D391" s="13">
        <v>0.8</v>
      </c>
      <c r="E391" s="13">
        <v>0.8</v>
      </c>
      <c r="F391" s="13">
        <v>0.8</v>
      </c>
      <c r="G391" s="13">
        <v>0.8</v>
      </c>
      <c r="H391" s="13"/>
    </row>
    <row r="392" spans="1:8" x14ac:dyDescent="0.3">
      <c r="A392" s="14">
        <f>COUNTIF(H393:H422,"&lt;&gt;-1")</f>
        <v>29</v>
      </c>
      <c r="B392" s="15"/>
      <c r="C392" s="15"/>
      <c r="D392" s="5"/>
      <c r="E392" s="5"/>
      <c r="F392" s="5"/>
      <c r="G392" s="5"/>
      <c r="H392" s="5"/>
    </row>
    <row r="393" spans="1:8" x14ac:dyDescent="0.3">
      <c r="A393" s="19" t="s">
        <v>83</v>
      </c>
      <c r="B393" s="20" t="s">
        <v>435</v>
      </c>
      <c r="C393" s="20"/>
      <c r="D393" s="20"/>
      <c r="E393" s="20"/>
      <c r="F393" s="20"/>
      <c r="G393" s="20"/>
      <c r="H393" s="20">
        <f>VLOOKUP(B393,Units!A:B,2,FALSE)</f>
        <v>36</v>
      </c>
    </row>
    <row r="394" spans="1:8" x14ac:dyDescent="0.3">
      <c r="A394" s="19" t="s">
        <v>84</v>
      </c>
      <c r="B394" s="20" t="s">
        <v>439</v>
      </c>
      <c r="C394" s="20"/>
      <c r="D394" s="20"/>
      <c r="E394" s="20"/>
      <c r="F394" s="20"/>
      <c r="G394" s="20"/>
      <c r="H394" s="20">
        <f>VLOOKUP(B394,Units!A:B,2,FALSE)</f>
        <v>34</v>
      </c>
    </row>
    <row r="395" spans="1:8" x14ac:dyDescent="0.3">
      <c r="A395" s="19" t="s">
        <v>85</v>
      </c>
      <c r="B395" s="20" t="s">
        <v>439</v>
      </c>
      <c r="C395" s="20"/>
      <c r="D395" s="20"/>
      <c r="E395" s="20"/>
      <c r="F395" s="20"/>
      <c r="G395" s="20"/>
      <c r="H395" s="20">
        <f>VLOOKUP(B395,Units!A:B,2,FALSE)</f>
        <v>34</v>
      </c>
    </row>
    <row r="396" spans="1:8" x14ac:dyDescent="0.3">
      <c r="A396" s="19" t="s">
        <v>86</v>
      </c>
      <c r="B396" s="20" t="s">
        <v>434</v>
      </c>
      <c r="C396" s="20"/>
      <c r="D396" s="20"/>
      <c r="E396" s="20"/>
      <c r="F396" s="20"/>
      <c r="G396" s="20"/>
      <c r="H396" s="20">
        <f>VLOOKUP(B396,Units!A:B,2,FALSE)</f>
        <v>29</v>
      </c>
    </row>
    <row r="397" spans="1:8" x14ac:dyDescent="0.3">
      <c r="A397" s="19" t="s">
        <v>87</v>
      </c>
      <c r="B397" s="20" t="s">
        <v>435</v>
      </c>
      <c r="C397" s="20"/>
      <c r="D397" s="20"/>
      <c r="E397" s="20"/>
      <c r="F397" s="20"/>
      <c r="G397" s="20"/>
      <c r="H397" s="20">
        <f>VLOOKUP(B397,Units!A:B,2,FALSE)</f>
        <v>36</v>
      </c>
    </row>
    <row r="398" spans="1:8" x14ac:dyDescent="0.3">
      <c r="A398" s="19" t="s">
        <v>88</v>
      </c>
      <c r="B398" s="20" t="s">
        <v>439</v>
      </c>
      <c r="C398" s="20"/>
      <c r="D398" s="20"/>
      <c r="E398" s="20"/>
      <c r="F398" s="20"/>
      <c r="G398" s="20"/>
      <c r="H398" s="20">
        <f>VLOOKUP(B398,Units!A:B,2,FALSE)</f>
        <v>34</v>
      </c>
    </row>
    <row r="399" spans="1:8" x14ac:dyDescent="0.3">
      <c r="A399" s="19" t="s">
        <v>89</v>
      </c>
      <c r="B399" s="20" t="s">
        <v>439</v>
      </c>
      <c r="C399" s="20"/>
      <c r="D399" s="20"/>
      <c r="E399" s="20"/>
      <c r="F399" s="20"/>
      <c r="G399" s="20"/>
      <c r="H399" s="20">
        <f>VLOOKUP(B399,Units!A:B,2,FALSE)</f>
        <v>34</v>
      </c>
    </row>
    <row r="400" spans="1:8" x14ac:dyDescent="0.3">
      <c r="A400" s="19" t="s">
        <v>90</v>
      </c>
      <c r="B400" s="20" t="s">
        <v>434</v>
      </c>
      <c r="C400" s="20"/>
      <c r="D400" s="20"/>
      <c r="E400" s="20"/>
      <c r="F400" s="20"/>
      <c r="G400" s="20"/>
      <c r="H400" s="20">
        <f>VLOOKUP(B400,Units!A:B,2,FALSE)</f>
        <v>29</v>
      </c>
    </row>
    <row r="401" spans="1:8" x14ac:dyDescent="0.3">
      <c r="A401" s="19" t="s">
        <v>91</v>
      </c>
      <c r="B401" s="20" t="s">
        <v>435</v>
      </c>
      <c r="C401" s="20"/>
      <c r="D401" s="20"/>
      <c r="E401" s="20"/>
      <c r="F401" s="20"/>
      <c r="G401" s="20"/>
      <c r="H401" s="20">
        <f>VLOOKUP(B401,Units!A:B,2,FALSE)</f>
        <v>36</v>
      </c>
    </row>
    <row r="402" spans="1:8" x14ac:dyDescent="0.3">
      <c r="A402" s="19" t="s">
        <v>92</v>
      </c>
      <c r="B402" s="20" t="s">
        <v>439</v>
      </c>
      <c r="C402" s="20"/>
      <c r="D402" s="20"/>
      <c r="E402" s="20"/>
      <c r="F402" s="20"/>
      <c r="G402" s="20"/>
      <c r="H402" s="20">
        <f>VLOOKUP(B402,Units!A:B,2,FALSE)</f>
        <v>34</v>
      </c>
    </row>
    <row r="403" spans="1:8" x14ac:dyDescent="0.3">
      <c r="A403" s="19" t="s">
        <v>93</v>
      </c>
      <c r="B403" s="20" t="s">
        <v>439</v>
      </c>
      <c r="C403" s="20"/>
      <c r="D403" s="20"/>
      <c r="E403" s="20"/>
      <c r="F403" s="20"/>
      <c r="G403" s="20"/>
      <c r="H403" s="20">
        <f>VLOOKUP(B403,Units!A:B,2,FALSE)</f>
        <v>34</v>
      </c>
    </row>
    <row r="404" spans="1:8" x14ac:dyDescent="0.3">
      <c r="A404" s="19" t="s">
        <v>94</v>
      </c>
      <c r="B404" s="20" t="s">
        <v>434</v>
      </c>
      <c r="C404" s="20"/>
      <c r="D404" s="20"/>
      <c r="E404" s="20"/>
      <c r="F404" s="20"/>
      <c r="G404" s="20"/>
      <c r="H404" s="20">
        <f>VLOOKUP(B404,Units!A:B,2,FALSE)</f>
        <v>29</v>
      </c>
    </row>
    <row r="405" spans="1:8" x14ac:dyDescent="0.3">
      <c r="A405" s="19" t="s">
        <v>95</v>
      </c>
      <c r="B405" s="20" t="s">
        <v>445</v>
      </c>
      <c r="C405" s="20"/>
      <c r="D405" s="20"/>
      <c r="E405" s="20"/>
      <c r="F405" s="20"/>
      <c r="G405" s="20"/>
      <c r="H405" s="20">
        <f>VLOOKUP(B405,Units!A:B,2,FALSE)</f>
        <v>26</v>
      </c>
    </row>
    <row r="406" spans="1:8" x14ac:dyDescent="0.3">
      <c r="A406" s="19" t="s">
        <v>96</v>
      </c>
      <c r="B406" s="20" t="s">
        <v>430</v>
      </c>
      <c r="C406" s="20"/>
      <c r="D406" s="20"/>
      <c r="E406" s="20"/>
      <c r="F406" s="20"/>
      <c r="G406" s="20"/>
      <c r="H406" s="20">
        <f>VLOOKUP(B406,Units!A:B,2,FALSE)</f>
        <v>20</v>
      </c>
    </row>
    <row r="407" spans="1:8" x14ac:dyDescent="0.3">
      <c r="A407" s="19" t="s">
        <v>97</v>
      </c>
      <c r="B407" s="20" t="s">
        <v>430</v>
      </c>
      <c r="C407" s="20"/>
      <c r="D407" s="20"/>
      <c r="E407" s="20"/>
      <c r="F407" s="20"/>
      <c r="G407" s="20"/>
      <c r="H407" s="20">
        <f>VLOOKUP(B407,Units!A:B,2,FALSE)</f>
        <v>20</v>
      </c>
    </row>
    <row r="408" spans="1:8" x14ac:dyDescent="0.3">
      <c r="A408" s="19" t="s">
        <v>98</v>
      </c>
      <c r="B408" s="20" t="s">
        <v>430</v>
      </c>
      <c r="C408" s="20"/>
      <c r="D408" s="20"/>
      <c r="E408" s="20"/>
      <c r="F408" s="20"/>
      <c r="G408" s="20"/>
      <c r="H408" s="20">
        <f>VLOOKUP(B408,Units!A:B,2,FALSE)</f>
        <v>20</v>
      </c>
    </row>
    <row r="409" spans="1:8" x14ac:dyDescent="0.3">
      <c r="A409" s="19" t="s">
        <v>99</v>
      </c>
      <c r="B409" s="20" t="s">
        <v>427</v>
      </c>
      <c r="C409" s="20"/>
      <c r="D409" s="20"/>
      <c r="E409" s="20"/>
      <c r="F409" s="20"/>
      <c r="G409" s="20"/>
      <c r="H409" s="20">
        <f>VLOOKUP(B409,Units!A:B,2,FALSE)</f>
        <v>17</v>
      </c>
    </row>
    <row r="410" spans="1:8" x14ac:dyDescent="0.3">
      <c r="A410" s="19" t="s">
        <v>100</v>
      </c>
      <c r="B410" s="20" t="s">
        <v>430</v>
      </c>
      <c r="C410" s="20"/>
      <c r="D410" s="20"/>
      <c r="E410" s="20"/>
      <c r="F410" s="20"/>
      <c r="G410" s="20"/>
      <c r="H410" s="20">
        <f>VLOOKUP(B410,Units!A:B,2,FALSE)</f>
        <v>20</v>
      </c>
    </row>
    <row r="411" spans="1:8" x14ac:dyDescent="0.3">
      <c r="A411" s="19" t="s">
        <v>101</v>
      </c>
      <c r="B411" s="20" t="s">
        <v>430</v>
      </c>
      <c r="C411" s="20"/>
      <c r="D411" s="20"/>
      <c r="E411" s="20"/>
      <c r="F411" s="20"/>
      <c r="G411" s="20"/>
      <c r="H411" s="20">
        <f>VLOOKUP(B411,Units!A:B,2,FALSE)</f>
        <v>20</v>
      </c>
    </row>
    <row r="412" spans="1:8" x14ac:dyDescent="0.3">
      <c r="A412" s="19" t="s">
        <v>102</v>
      </c>
      <c r="B412" s="20" t="s">
        <v>430</v>
      </c>
      <c r="C412" s="20"/>
      <c r="D412" s="20"/>
      <c r="E412" s="20"/>
      <c r="F412" s="20"/>
      <c r="G412" s="20"/>
      <c r="H412" s="20">
        <f>VLOOKUP(B412,Units!A:B,2,FALSE)</f>
        <v>20</v>
      </c>
    </row>
    <row r="413" spans="1:8" x14ac:dyDescent="0.3">
      <c r="A413" s="19" t="s">
        <v>103</v>
      </c>
      <c r="B413" s="20" t="s">
        <v>427</v>
      </c>
      <c r="C413" s="20"/>
      <c r="D413" s="20"/>
      <c r="E413" s="20"/>
      <c r="F413" s="20"/>
      <c r="G413" s="20"/>
      <c r="H413" s="20">
        <f>VLOOKUP(B413,Units!A:B,2,FALSE)</f>
        <v>17</v>
      </c>
    </row>
    <row r="414" spans="1:8" x14ac:dyDescent="0.3">
      <c r="A414" s="19" t="s">
        <v>104</v>
      </c>
      <c r="B414" s="20" t="s">
        <v>430</v>
      </c>
      <c r="C414" s="20"/>
      <c r="D414" s="20"/>
      <c r="E414" s="20"/>
      <c r="F414" s="20"/>
      <c r="G414" s="20"/>
      <c r="H414" s="20">
        <f>VLOOKUP(B414,Units!A:B,2,FALSE)</f>
        <v>20</v>
      </c>
    </row>
    <row r="415" spans="1:8" x14ac:dyDescent="0.3">
      <c r="A415" s="19" t="s">
        <v>105</v>
      </c>
      <c r="B415" s="20" t="s">
        <v>430</v>
      </c>
      <c r="C415" s="20"/>
      <c r="D415" s="20"/>
      <c r="E415" s="20"/>
      <c r="F415" s="20"/>
      <c r="G415" s="20"/>
      <c r="H415" s="20">
        <f>VLOOKUP(B415,Units!A:B,2,FALSE)</f>
        <v>20</v>
      </c>
    </row>
    <row r="416" spans="1:8" x14ac:dyDescent="0.3">
      <c r="A416" s="19" t="s">
        <v>106</v>
      </c>
      <c r="B416" s="20" t="s">
        <v>430</v>
      </c>
      <c r="C416" s="20"/>
      <c r="D416" s="20"/>
      <c r="E416" s="20"/>
      <c r="F416" s="20"/>
      <c r="G416" s="20"/>
      <c r="H416" s="20">
        <f>VLOOKUP(B416,Units!A:B,2,FALSE)</f>
        <v>20</v>
      </c>
    </row>
    <row r="417" spans="1:8" x14ac:dyDescent="0.3">
      <c r="A417" s="19" t="s">
        <v>107</v>
      </c>
      <c r="B417" s="20" t="s">
        <v>427</v>
      </c>
      <c r="C417" s="20"/>
      <c r="D417" s="20"/>
      <c r="E417" s="20"/>
      <c r="F417" s="20"/>
      <c r="G417" s="20"/>
      <c r="H417" s="20">
        <f>VLOOKUP(B417,Units!A:B,2,FALSE)</f>
        <v>17</v>
      </c>
    </row>
    <row r="418" spans="1:8" x14ac:dyDescent="0.3">
      <c r="A418" s="19" t="s">
        <v>108</v>
      </c>
      <c r="B418" s="20" t="s">
        <v>445</v>
      </c>
      <c r="C418" s="20"/>
      <c r="D418" s="20"/>
      <c r="E418" s="20"/>
      <c r="F418" s="20"/>
      <c r="G418" s="20"/>
      <c r="H418" s="20">
        <f>VLOOKUP(B418,Units!A:B,2,FALSE)</f>
        <v>26</v>
      </c>
    </row>
    <row r="419" spans="1:8" x14ac:dyDescent="0.3">
      <c r="A419" s="19" t="s">
        <v>109</v>
      </c>
      <c r="B419" s="20" t="s">
        <v>445</v>
      </c>
      <c r="C419" s="20"/>
      <c r="D419" s="20"/>
      <c r="E419" s="20"/>
      <c r="F419" s="20"/>
      <c r="G419" s="20"/>
      <c r="H419" s="20">
        <f>VLOOKUP(B419,Units!A:B,2,FALSE)</f>
        <v>26</v>
      </c>
    </row>
    <row r="420" spans="1:8" x14ac:dyDescent="0.3">
      <c r="A420" s="19" t="s">
        <v>110</v>
      </c>
      <c r="B420" s="20" t="s">
        <v>442</v>
      </c>
      <c r="C420" s="20"/>
      <c r="D420" s="20"/>
      <c r="E420" s="20"/>
      <c r="F420" s="20"/>
      <c r="G420" s="20"/>
      <c r="H420" s="20">
        <f>VLOOKUP(B420,Units!A:B,2,FALSE)</f>
        <v>67</v>
      </c>
    </row>
    <row r="421" spans="1:8" x14ac:dyDescent="0.3">
      <c r="A421" s="19" t="s">
        <v>111</v>
      </c>
      <c r="B421" s="20" t="s">
        <v>442</v>
      </c>
      <c r="C421" s="20"/>
      <c r="D421" s="20"/>
      <c r="E421" s="20"/>
      <c r="F421" s="20"/>
      <c r="G421" s="20"/>
      <c r="H421" s="20">
        <f>VLOOKUP(B421,Units!A:B,2,FALSE)</f>
        <v>67</v>
      </c>
    </row>
    <row r="422" spans="1:8" x14ac:dyDescent="0.3">
      <c r="A422" s="19" t="s">
        <v>378</v>
      </c>
      <c r="B422" s="20" t="s">
        <v>381</v>
      </c>
      <c r="C422" s="20"/>
      <c r="D422" s="20"/>
      <c r="E422" s="20"/>
      <c r="F422" s="20"/>
      <c r="G422" s="20"/>
      <c r="H422" s="20">
        <f>VLOOKUP(B422,Units!A:B,2,FALSE)</f>
        <v>-1</v>
      </c>
    </row>
    <row r="423" spans="1:8" x14ac:dyDescent="0.3">
      <c r="A423" s="6" t="s">
        <v>378</v>
      </c>
      <c r="B423" s="5"/>
      <c r="C423" s="5"/>
      <c r="D423" s="5"/>
      <c r="E423" s="5"/>
      <c r="F423" s="5"/>
      <c r="G423" s="5"/>
      <c r="H423" s="5"/>
    </row>
    <row r="424" spans="1:8" x14ac:dyDescent="0.3">
      <c r="A424" s="11" t="s">
        <v>112</v>
      </c>
      <c r="B424" s="18">
        <v>12</v>
      </c>
      <c r="C424" s="18">
        <v>0</v>
      </c>
      <c r="D424" s="12"/>
      <c r="E424" s="12"/>
      <c r="F424" s="12"/>
      <c r="G424" s="12"/>
      <c r="H424" s="12"/>
    </row>
    <row r="425" spans="1:8" x14ac:dyDescent="0.3">
      <c r="A425" s="13">
        <v>0.91</v>
      </c>
      <c r="B425" s="13">
        <v>0.91</v>
      </c>
      <c r="C425" s="13">
        <v>0.91</v>
      </c>
      <c r="D425" s="13">
        <v>0.91</v>
      </c>
      <c r="E425" s="13">
        <v>0.91</v>
      </c>
      <c r="F425" s="13">
        <v>0.91</v>
      </c>
      <c r="G425" s="13">
        <v>0.91</v>
      </c>
      <c r="H425" s="13"/>
    </row>
    <row r="426" spans="1:8" x14ac:dyDescent="0.3">
      <c r="A426" s="13">
        <v>0.8</v>
      </c>
      <c r="B426" s="13">
        <v>0.8</v>
      </c>
      <c r="C426" s="13">
        <v>0.8</v>
      </c>
      <c r="D426" s="13">
        <v>0.8</v>
      </c>
      <c r="E426" s="13">
        <v>0.8</v>
      </c>
      <c r="F426" s="13">
        <v>0.8</v>
      </c>
      <c r="G426" s="13">
        <v>0.8</v>
      </c>
      <c r="H426" s="13"/>
    </row>
    <row r="427" spans="1:8" x14ac:dyDescent="0.3">
      <c r="A427" s="14">
        <f>COUNTIF(H428:H457,"&lt;&gt;-1")</f>
        <v>6</v>
      </c>
      <c r="B427" s="15"/>
      <c r="C427" s="15"/>
      <c r="D427" s="5"/>
      <c r="E427" s="5"/>
      <c r="F427" s="5"/>
      <c r="G427" s="5"/>
      <c r="H427" s="5"/>
    </row>
    <row r="428" spans="1:8" x14ac:dyDescent="0.3">
      <c r="A428" s="19" t="s">
        <v>1</v>
      </c>
      <c r="B428" s="20" t="s">
        <v>428</v>
      </c>
      <c r="C428" s="20"/>
      <c r="D428" s="20"/>
      <c r="E428" s="20"/>
      <c r="F428" s="20"/>
      <c r="G428" s="20"/>
      <c r="H428" s="20">
        <f>VLOOKUP(B428,Units!A:B,2,FALSE)</f>
        <v>54</v>
      </c>
    </row>
    <row r="429" spans="1:8" x14ac:dyDescent="0.3">
      <c r="A429" s="19" t="s">
        <v>2</v>
      </c>
      <c r="B429" s="20" t="s">
        <v>428</v>
      </c>
      <c r="C429" s="20"/>
      <c r="D429" s="20"/>
      <c r="E429" s="20"/>
      <c r="F429" s="20"/>
      <c r="G429" s="20"/>
      <c r="H429" s="20">
        <f>VLOOKUP(B429,Units!A:B,2,FALSE)</f>
        <v>54</v>
      </c>
    </row>
    <row r="430" spans="1:8" x14ac:dyDescent="0.3">
      <c r="A430" s="19" t="s">
        <v>3</v>
      </c>
      <c r="B430" s="20" t="s">
        <v>428</v>
      </c>
      <c r="C430" s="20"/>
      <c r="D430" s="20"/>
      <c r="E430" s="20"/>
      <c r="F430" s="20"/>
      <c r="G430" s="20"/>
      <c r="H430" s="20">
        <f>VLOOKUP(B430,Units!A:B,2,FALSE)</f>
        <v>54</v>
      </c>
    </row>
    <row r="431" spans="1:8" x14ac:dyDescent="0.3">
      <c r="A431" s="19" t="s">
        <v>5</v>
      </c>
      <c r="B431" s="20" t="s">
        <v>428</v>
      </c>
      <c r="C431" s="20"/>
      <c r="D431" s="20"/>
      <c r="E431" s="20"/>
      <c r="F431" s="20"/>
      <c r="G431" s="20"/>
      <c r="H431" s="20">
        <f>VLOOKUP(B431,Units!A:B,2,FALSE)</f>
        <v>54</v>
      </c>
    </row>
    <row r="432" spans="1:8" x14ac:dyDescent="0.3">
      <c r="A432" s="19" t="s">
        <v>8</v>
      </c>
      <c r="B432" s="20" t="s">
        <v>435</v>
      </c>
      <c r="C432" s="20"/>
      <c r="D432" s="20"/>
      <c r="E432" s="20"/>
      <c r="F432" s="20"/>
      <c r="G432" s="20"/>
      <c r="H432" s="20">
        <f>VLOOKUP(B432,Units!A:B,2,FALSE)</f>
        <v>36</v>
      </c>
    </row>
    <row r="433" spans="1:8" x14ac:dyDescent="0.3">
      <c r="A433" s="19" t="s">
        <v>113</v>
      </c>
      <c r="B433" s="20" t="s">
        <v>429</v>
      </c>
      <c r="C433" s="20"/>
      <c r="D433" s="20"/>
      <c r="E433" s="20"/>
      <c r="F433" s="20"/>
      <c r="G433" s="20"/>
      <c r="H433" s="20">
        <f>VLOOKUP(B433,Units!A:B,2,FALSE)</f>
        <v>64</v>
      </c>
    </row>
    <row r="434" spans="1:8" x14ac:dyDescent="0.3">
      <c r="A434" s="19" t="s">
        <v>378</v>
      </c>
      <c r="B434" s="20" t="s">
        <v>381</v>
      </c>
      <c r="C434" s="20"/>
      <c r="D434" s="20"/>
      <c r="E434" s="20"/>
      <c r="F434" s="20"/>
      <c r="G434" s="20"/>
      <c r="H434" s="20">
        <f>VLOOKUP(B434,Units!A:B,2,FALSE)</f>
        <v>-1</v>
      </c>
    </row>
    <row r="435" spans="1:8" x14ac:dyDescent="0.3">
      <c r="A435" s="19" t="s">
        <v>378</v>
      </c>
      <c r="B435" s="20" t="s">
        <v>381</v>
      </c>
      <c r="C435" s="20"/>
      <c r="D435" s="20"/>
      <c r="E435" s="20"/>
      <c r="F435" s="20"/>
      <c r="G435" s="20"/>
      <c r="H435" s="20">
        <f>VLOOKUP(B435,Units!A:B,2,FALSE)</f>
        <v>-1</v>
      </c>
    </row>
    <row r="436" spans="1:8" x14ac:dyDescent="0.3">
      <c r="A436" s="19" t="s">
        <v>378</v>
      </c>
      <c r="B436" s="20" t="s">
        <v>381</v>
      </c>
      <c r="C436" s="20"/>
      <c r="D436" s="20"/>
      <c r="E436" s="20"/>
      <c r="F436" s="20"/>
      <c r="G436" s="20"/>
      <c r="H436" s="20">
        <f>VLOOKUP(B436,Units!A:B,2,FALSE)</f>
        <v>-1</v>
      </c>
    </row>
    <row r="437" spans="1:8" x14ac:dyDescent="0.3">
      <c r="A437" s="19" t="s">
        <v>378</v>
      </c>
      <c r="B437" s="20" t="s">
        <v>381</v>
      </c>
      <c r="C437" s="20"/>
      <c r="D437" s="20"/>
      <c r="E437" s="20"/>
      <c r="F437" s="20"/>
      <c r="G437" s="20"/>
      <c r="H437" s="20">
        <f>VLOOKUP(B437,Units!A:B,2,FALSE)</f>
        <v>-1</v>
      </c>
    </row>
    <row r="438" spans="1:8" x14ac:dyDescent="0.3">
      <c r="A438" s="19" t="s">
        <v>378</v>
      </c>
      <c r="B438" s="20" t="s">
        <v>381</v>
      </c>
      <c r="C438" s="20"/>
      <c r="D438" s="20"/>
      <c r="E438" s="20"/>
      <c r="F438" s="20"/>
      <c r="G438" s="20"/>
      <c r="H438" s="20">
        <f>VLOOKUP(B438,Units!A:B,2,FALSE)</f>
        <v>-1</v>
      </c>
    </row>
    <row r="439" spans="1:8" x14ac:dyDescent="0.3">
      <c r="A439" s="19" t="s">
        <v>378</v>
      </c>
      <c r="B439" s="20" t="s">
        <v>381</v>
      </c>
      <c r="C439" s="20"/>
      <c r="D439" s="20"/>
      <c r="E439" s="20"/>
      <c r="F439" s="20"/>
      <c r="G439" s="20"/>
      <c r="H439" s="20">
        <f>VLOOKUP(B439,Units!A:B,2,FALSE)</f>
        <v>-1</v>
      </c>
    </row>
    <row r="440" spans="1:8" x14ac:dyDescent="0.3">
      <c r="A440" s="19" t="s">
        <v>378</v>
      </c>
      <c r="B440" s="20" t="s">
        <v>381</v>
      </c>
      <c r="C440" s="20"/>
      <c r="D440" s="20"/>
      <c r="E440" s="20"/>
      <c r="F440" s="20"/>
      <c r="G440" s="20"/>
      <c r="H440" s="20">
        <f>VLOOKUP(B440,Units!A:B,2,FALSE)</f>
        <v>-1</v>
      </c>
    </row>
    <row r="441" spans="1:8" x14ac:dyDescent="0.3">
      <c r="A441" s="19" t="s">
        <v>378</v>
      </c>
      <c r="B441" s="20" t="s">
        <v>381</v>
      </c>
      <c r="C441" s="20"/>
      <c r="D441" s="20"/>
      <c r="E441" s="20"/>
      <c r="F441" s="20"/>
      <c r="G441" s="20"/>
      <c r="H441" s="20">
        <f>VLOOKUP(B441,Units!A:B,2,FALSE)</f>
        <v>-1</v>
      </c>
    </row>
    <row r="442" spans="1:8" x14ac:dyDescent="0.3">
      <c r="A442" s="19" t="s">
        <v>378</v>
      </c>
      <c r="B442" s="20" t="s">
        <v>381</v>
      </c>
      <c r="C442" s="20"/>
      <c r="D442" s="20"/>
      <c r="E442" s="20"/>
      <c r="F442" s="20"/>
      <c r="G442" s="20"/>
      <c r="H442" s="20">
        <f>VLOOKUP(B442,Units!A:B,2,FALSE)</f>
        <v>-1</v>
      </c>
    </row>
    <row r="443" spans="1:8" x14ac:dyDescent="0.3">
      <c r="A443" s="19" t="s">
        <v>378</v>
      </c>
      <c r="B443" s="20" t="s">
        <v>381</v>
      </c>
      <c r="C443" s="20"/>
      <c r="D443" s="20"/>
      <c r="E443" s="20"/>
      <c r="F443" s="20"/>
      <c r="G443" s="20"/>
      <c r="H443" s="20">
        <f>VLOOKUP(B443,Units!A:B,2,FALSE)</f>
        <v>-1</v>
      </c>
    </row>
    <row r="444" spans="1:8" x14ac:dyDescent="0.3">
      <c r="A444" s="19" t="s">
        <v>378</v>
      </c>
      <c r="B444" s="20" t="s">
        <v>381</v>
      </c>
      <c r="C444" s="20"/>
      <c r="D444" s="20"/>
      <c r="E444" s="20"/>
      <c r="F444" s="20"/>
      <c r="G444" s="20"/>
      <c r="H444" s="20">
        <f>VLOOKUP(B444,Units!A:B,2,FALSE)</f>
        <v>-1</v>
      </c>
    </row>
    <row r="445" spans="1:8" x14ac:dyDescent="0.3">
      <c r="A445" s="19" t="s">
        <v>378</v>
      </c>
      <c r="B445" s="20" t="s">
        <v>381</v>
      </c>
      <c r="C445" s="20"/>
      <c r="D445" s="20"/>
      <c r="E445" s="20"/>
      <c r="F445" s="20"/>
      <c r="G445" s="20"/>
      <c r="H445" s="20">
        <f>VLOOKUP(B445,Units!A:B,2,FALSE)</f>
        <v>-1</v>
      </c>
    </row>
    <row r="446" spans="1:8" x14ac:dyDescent="0.3">
      <c r="A446" s="19" t="s">
        <v>378</v>
      </c>
      <c r="B446" s="20" t="s">
        <v>381</v>
      </c>
      <c r="C446" s="20"/>
      <c r="D446" s="20"/>
      <c r="E446" s="20"/>
      <c r="F446" s="20"/>
      <c r="G446" s="20"/>
      <c r="H446" s="20">
        <f>VLOOKUP(B446,Units!A:B,2,FALSE)</f>
        <v>-1</v>
      </c>
    </row>
    <row r="447" spans="1:8" x14ac:dyDescent="0.3">
      <c r="A447" s="19" t="s">
        <v>378</v>
      </c>
      <c r="B447" s="20" t="s">
        <v>381</v>
      </c>
      <c r="C447" s="20"/>
      <c r="D447" s="20"/>
      <c r="E447" s="20"/>
      <c r="F447" s="20"/>
      <c r="G447" s="20"/>
      <c r="H447" s="20">
        <f>VLOOKUP(B447,Units!A:B,2,FALSE)</f>
        <v>-1</v>
      </c>
    </row>
    <row r="448" spans="1:8" x14ac:dyDescent="0.3">
      <c r="A448" s="19" t="s">
        <v>378</v>
      </c>
      <c r="B448" s="20" t="s">
        <v>381</v>
      </c>
      <c r="C448" s="20"/>
      <c r="D448" s="20"/>
      <c r="E448" s="20"/>
      <c r="F448" s="20"/>
      <c r="G448" s="20"/>
      <c r="H448" s="20">
        <f>VLOOKUP(B448,Units!A:B,2,FALSE)</f>
        <v>-1</v>
      </c>
    </row>
    <row r="449" spans="1:8" x14ac:dyDescent="0.3">
      <c r="A449" s="19" t="s">
        <v>378</v>
      </c>
      <c r="B449" s="20" t="s">
        <v>381</v>
      </c>
      <c r="C449" s="20"/>
      <c r="D449" s="20"/>
      <c r="E449" s="20"/>
      <c r="F449" s="20"/>
      <c r="G449" s="20"/>
      <c r="H449" s="20">
        <f>VLOOKUP(B449,Units!A:B,2,FALSE)</f>
        <v>-1</v>
      </c>
    </row>
    <row r="450" spans="1:8" x14ac:dyDescent="0.3">
      <c r="A450" s="19" t="s">
        <v>378</v>
      </c>
      <c r="B450" s="20" t="s">
        <v>381</v>
      </c>
      <c r="C450" s="20"/>
      <c r="D450" s="20"/>
      <c r="E450" s="20"/>
      <c r="F450" s="20"/>
      <c r="G450" s="20"/>
      <c r="H450" s="20">
        <f>VLOOKUP(B450,Units!A:B,2,FALSE)</f>
        <v>-1</v>
      </c>
    </row>
    <row r="451" spans="1:8" x14ac:dyDescent="0.3">
      <c r="A451" s="19" t="s">
        <v>378</v>
      </c>
      <c r="B451" s="20" t="s">
        <v>381</v>
      </c>
      <c r="C451" s="20"/>
      <c r="D451" s="20"/>
      <c r="E451" s="20"/>
      <c r="F451" s="20"/>
      <c r="G451" s="20"/>
      <c r="H451" s="20">
        <f>VLOOKUP(B451,Units!A:B,2,FALSE)</f>
        <v>-1</v>
      </c>
    </row>
    <row r="452" spans="1:8" x14ac:dyDescent="0.3">
      <c r="A452" s="19" t="s">
        <v>378</v>
      </c>
      <c r="B452" s="20" t="s">
        <v>381</v>
      </c>
      <c r="C452" s="20"/>
      <c r="D452" s="20"/>
      <c r="E452" s="20"/>
      <c r="F452" s="20"/>
      <c r="G452" s="20"/>
      <c r="H452" s="20">
        <f>VLOOKUP(B452,Units!A:B,2,FALSE)</f>
        <v>-1</v>
      </c>
    </row>
    <row r="453" spans="1:8" x14ac:dyDescent="0.3">
      <c r="A453" s="19" t="s">
        <v>378</v>
      </c>
      <c r="B453" s="20" t="s">
        <v>381</v>
      </c>
      <c r="C453" s="20"/>
      <c r="D453" s="20"/>
      <c r="E453" s="20"/>
      <c r="F453" s="20"/>
      <c r="G453" s="20"/>
      <c r="H453" s="20">
        <f>VLOOKUP(B453,Units!A:B,2,FALSE)</f>
        <v>-1</v>
      </c>
    </row>
    <row r="454" spans="1:8" x14ac:dyDescent="0.3">
      <c r="A454" s="19" t="s">
        <v>378</v>
      </c>
      <c r="B454" s="20" t="s">
        <v>381</v>
      </c>
      <c r="C454" s="20"/>
      <c r="D454" s="20"/>
      <c r="E454" s="20"/>
      <c r="F454" s="20"/>
      <c r="G454" s="20"/>
      <c r="H454" s="20">
        <f>VLOOKUP(B454,Units!A:B,2,FALSE)</f>
        <v>-1</v>
      </c>
    </row>
    <row r="455" spans="1:8" x14ac:dyDescent="0.3">
      <c r="A455" s="19" t="s">
        <v>378</v>
      </c>
      <c r="B455" s="20" t="s">
        <v>381</v>
      </c>
      <c r="C455" s="20"/>
      <c r="D455" s="20"/>
      <c r="E455" s="20"/>
      <c r="F455" s="20"/>
      <c r="G455" s="20"/>
      <c r="H455" s="20">
        <f>VLOOKUP(B455,Units!A:B,2,FALSE)</f>
        <v>-1</v>
      </c>
    </row>
    <row r="456" spans="1:8" x14ac:dyDescent="0.3">
      <c r="A456" s="19" t="s">
        <v>378</v>
      </c>
      <c r="B456" s="20" t="s">
        <v>381</v>
      </c>
      <c r="C456" s="20"/>
      <c r="D456" s="20"/>
      <c r="E456" s="20"/>
      <c r="F456" s="20"/>
      <c r="G456" s="20"/>
      <c r="H456" s="20">
        <f>VLOOKUP(B456,Units!A:B,2,FALSE)</f>
        <v>-1</v>
      </c>
    </row>
    <row r="457" spans="1:8" x14ac:dyDescent="0.3">
      <c r="A457" s="19" t="s">
        <v>378</v>
      </c>
      <c r="B457" s="20" t="s">
        <v>381</v>
      </c>
      <c r="C457" s="20"/>
      <c r="D457" s="20"/>
      <c r="E457" s="20"/>
      <c r="F457" s="20"/>
      <c r="G457" s="20"/>
      <c r="H457" s="20">
        <f>VLOOKUP(B457,Units!A:B,2,FALSE)</f>
        <v>-1</v>
      </c>
    </row>
    <row r="458" spans="1:8" x14ac:dyDescent="0.3">
      <c r="A458" s="6" t="s">
        <v>378</v>
      </c>
      <c r="B458" s="5"/>
      <c r="C458" s="5"/>
      <c r="D458" s="5"/>
      <c r="E458" s="5"/>
      <c r="F458" s="5"/>
      <c r="G458" s="5"/>
      <c r="H458" s="5"/>
    </row>
    <row r="459" spans="1:8" x14ac:dyDescent="0.3">
      <c r="A459" s="11" t="s">
        <v>114</v>
      </c>
      <c r="B459" s="18">
        <v>13</v>
      </c>
      <c r="C459" s="18">
        <v>0</v>
      </c>
      <c r="D459" s="12"/>
      <c r="E459" s="12"/>
      <c r="F459" s="12"/>
      <c r="G459" s="12"/>
      <c r="H459" s="12"/>
    </row>
    <row r="460" spans="1:8" x14ac:dyDescent="0.3">
      <c r="A460" s="13">
        <v>0.91</v>
      </c>
      <c r="B460" s="13">
        <v>0.91</v>
      </c>
      <c r="C460" s="13">
        <v>0.91</v>
      </c>
      <c r="D460" s="13">
        <v>0.91</v>
      </c>
      <c r="E460" s="13">
        <v>0.91</v>
      </c>
      <c r="F460" s="13">
        <v>0.91</v>
      </c>
      <c r="G460" s="13">
        <v>0.91</v>
      </c>
      <c r="H460" s="13"/>
    </row>
    <row r="461" spans="1:8" x14ac:dyDescent="0.3">
      <c r="A461" s="13">
        <v>0.8</v>
      </c>
      <c r="B461" s="13">
        <v>0.8</v>
      </c>
      <c r="C461" s="13">
        <v>0.8</v>
      </c>
      <c r="D461" s="13">
        <v>0.8</v>
      </c>
      <c r="E461" s="13">
        <v>0.8</v>
      </c>
      <c r="F461" s="13">
        <v>0.8</v>
      </c>
      <c r="G461" s="13">
        <v>0.8</v>
      </c>
      <c r="H461" s="13"/>
    </row>
    <row r="462" spans="1:8" x14ac:dyDescent="0.3">
      <c r="A462" s="14">
        <f>COUNTIF(H463:H492,"&lt;&gt;-1")</f>
        <v>5</v>
      </c>
      <c r="B462" s="15"/>
      <c r="C462" s="15"/>
      <c r="D462" s="5"/>
      <c r="E462" s="5"/>
      <c r="F462" s="5"/>
      <c r="G462" s="5"/>
      <c r="H462" s="5"/>
    </row>
    <row r="463" spans="1:8" x14ac:dyDescent="0.3">
      <c r="A463" s="19" t="s">
        <v>115</v>
      </c>
      <c r="B463" s="20" t="s">
        <v>430</v>
      </c>
      <c r="C463" s="20"/>
      <c r="D463" s="20"/>
      <c r="E463" s="20"/>
      <c r="F463" s="20"/>
      <c r="G463" s="20"/>
      <c r="H463" s="20">
        <f>VLOOKUP(B463,Units!A:B,2,FALSE)</f>
        <v>20</v>
      </c>
    </row>
    <row r="464" spans="1:8" x14ac:dyDescent="0.3">
      <c r="A464" s="19" t="s">
        <v>116</v>
      </c>
      <c r="B464" s="20" t="s">
        <v>427</v>
      </c>
      <c r="C464" s="20"/>
      <c r="D464" s="20"/>
      <c r="E464" s="20"/>
      <c r="F464" s="20"/>
      <c r="G464" s="20"/>
      <c r="H464" s="20">
        <f>VLOOKUP(B464,Units!A:B,2,FALSE)</f>
        <v>17</v>
      </c>
    </row>
    <row r="465" spans="1:8" x14ac:dyDescent="0.3">
      <c r="A465" s="19" t="s">
        <v>117</v>
      </c>
      <c r="B465" s="20" t="s">
        <v>439</v>
      </c>
      <c r="C465" s="20"/>
      <c r="D465" s="20"/>
      <c r="E465" s="20"/>
      <c r="F465" s="20"/>
      <c r="G465" s="20"/>
      <c r="H465" s="20">
        <f>VLOOKUP(B465,Units!A:B,2,FALSE)</f>
        <v>34</v>
      </c>
    </row>
    <row r="466" spans="1:8" x14ac:dyDescent="0.3">
      <c r="A466" s="19" t="s">
        <v>118</v>
      </c>
      <c r="B466" s="20" t="s">
        <v>425</v>
      </c>
      <c r="C466" s="20"/>
      <c r="D466" s="20"/>
      <c r="E466" s="20"/>
      <c r="F466" s="20"/>
      <c r="G466" s="20"/>
      <c r="H466" s="20">
        <f>VLOOKUP(B466,Units!A:B,2,FALSE)</f>
        <v>68</v>
      </c>
    </row>
    <row r="467" spans="1:8" x14ac:dyDescent="0.3">
      <c r="A467" s="19" t="s">
        <v>119</v>
      </c>
      <c r="B467" s="20" t="s">
        <v>423</v>
      </c>
      <c r="C467" s="20"/>
      <c r="D467" s="20"/>
      <c r="E467" s="20"/>
      <c r="F467" s="20"/>
      <c r="G467" s="20"/>
      <c r="H467" s="20">
        <f>VLOOKUP(B467,Units!A:B,2,FALSE)</f>
        <v>61</v>
      </c>
    </row>
    <row r="468" spans="1:8" x14ac:dyDescent="0.3">
      <c r="A468" s="19" t="s">
        <v>378</v>
      </c>
      <c r="B468" s="20" t="s">
        <v>381</v>
      </c>
      <c r="C468" s="20"/>
      <c r="D468" s="20"/>
      <c r="E468" s="20"/>
      <c r="F468" s="20"/>
      <c r="G468" s="20"/>
      <c r="H468" s="20">
        <f>VLOOKUP(B468,Units!A:B,2,FALSE)</f>
        <v>-1</v>
      </c>
    </row>
    <row r="469" spans="1:8" x14ac:dyDescent="0.3">
      <c r="A469" s="19" t="s">
        <v>378</v>
      </c>
      <c r="B469" s="20" t="s">
        <v>381</v>
      </c>
      <c r="C469" s="20"/>
      <c r="D469" s="20"/>
      <c r="E469" s="20"/>
      <c r="F469" s="20"/>
      <c r="G469" s="20"/>
      <c r="H469" s="20">
        <f>VLOOKUP(B469,Units!A:B,2,FALSE)</f>
        <v>-1</v>
      </c>
    </row>
    <row r="470" spans="1:8" x14ac:dyDescent="0.3">
      <c r="A470" s="19" t="s">
        <v>378</v>
      </c>
      <c r="B470" s="20" t="s">
        <v>381</v>
      </c>
      <c r="C470" s="20"/>
      <c r="D470" s="20"/>
      <c r="E470" s="20"/>
      <c r="F470" s="20"/>
      <c r="G470" s="20"/>
      <c r="H470" s="20">
        <f>VLOOKUP(B470,Units!A:B,2,FALSE)</f>
        <v>-1</v>
      </c>
    </row>
    <row r="471" spans="1:8" x14ac:dyDescent="0.3">
      <c r="A471" s="19" t="s">
        <v>378</v>
      </c>
      <c r="B471" s="20" t="s">
        <v>381</v>
      </c>
      <c r="C471" s="20"/>
      <c r="D471" s="20"/>
      <c r="E471" s="20"/>
      <c r="F471" s="20"/>
      <c r="G471" s="20"/>
      <c r="H471" s="20">
        <f>VLOOKUP(B471,Units!A:B,2,FALSE)</f>
        <v>-1</v>
      </c>
    </row>
    <row r="472" spans="1:8" x14ac:dyDescent="0.3">
      <c r="A472" s="19" t="s">
        <v>378</v>
      </c>
      <c r="B472" s="20" t="s">
        <v>381</v>
      </c>
      <c r="C472" s="20"/>
      <c r="D472" s="20"/>
      <c r="E472" s="20"/>
      <c r="F472" s="20"/>
      <c r="G472" s="20"/>
      <c r="H472" s="20">
        <f>VLOOKUP(B472,Units!A:B,2,FALSE)</f>
        <v>-1</v>
      </c>
    </row>
    <row r="473" spans="1:8" x14ac:dyDescent="0.3">
      <c r="A473" s="19" t="s">
        <v>378</v>
      </c>
      <c r="B473" s="20" t="s">
        <v>381</v>
      </c>
      <c r="C473" s="20"/>
      <c r="D473" s="20"/>
      <c r="E473" s="20"/>
      <c r="F473" s="20"/>
      <c r="G473" s="20"/>
      <c r="H473" s="20">
        <f>VLOOKUP(B473,Units!A:B,2,FALSE)</f>
        <v>-1</v>
      </c>
    </row>
    <row r="474" spans="1:8" x14ac:dyDescent="0.3">
      <c r="A474" s="19" t="s">
        <v>378</v>
      </c>
      <c r="B474" s="20" t="s">
        <v>381</v>
      </c>
      <c r="C474" s="20"/>
      <c r="D474" s="20"/>
      <c r="E474" s="20"/>
      <c r="F474" s="20"/>
      <c r="G474" s="20"/>
      <c r="H474" s="20">
        <f>VLOOKUP(B474,Units!A:B,2,FALSE)</f>
        <v>-1</v>
      </c>
    </row>
    <row r="475" spans="1:8" x14ac:dyDescent="0.3">
      <c r="A475" s="19" t="s">
        <v>378</v>
      </c>
      <c r="B475" s="20" t="s">
        <v>381</v>
      </c>
      <c r="C475" s="20"/>
      <c r="D475" s="20"/>
      <c r="E475" s="20"/>
      <c r="F475" s="20"/>
      <c r="G475" s="20"/>
      <c r="H475" s="20">
        <f>VLOOKUP(B475,Units!A:B,2,FALSE)</f>
        <v>-1</v>
      </c>
    </row>
    <row r="476" spans="1:8" x14ac:dyDescent="0.3">
      <c r="A476" s="19" t="s">
        <v>378</v>
      </c>
      <c r="B476" s="20" t="s">
        <v>381</v>
      </c>
      <c r="C476" s="20"/>
      <c r="D476" s="20"/>
      <c r="E476" s="20"/>
      <c r="F476" s="20"/>
      <c r="G476" s="20"/>
      <c r="H476" s="20">
        <f>VLOOKUP(B476,Units!A:B,2,FALSE)</f>
        <v>-1</v>
      </c>
    </row>
    <row r="477" spans="1:8" x14ac:dyDescent="0.3">
      <c r="A477" s="19" t="s">
        <v>378</v>
      </c>
      <c r="B477" s="20" t="s">
        <v>381</v>
      </c>
      <c r="C477" s="20"/>
      <c r="D477" s="20"/>
      <c r="E477" s="20"/>
      <c r="F477" s="20"/>
      <c r="G477" s="20"/>
      <c r="H477" s="20">
        <f>VLOOKUP(B477,Units!A:B,2,FALSE)</f>
        <v>-1</v>
      </c>
    </row>
    <row r="478" spans="1:8" x14ac:dyDescent="0.3">
      <c r="A478" s="19" t="s">
        <v>378</v>
      </c>
      <c r="B478" s="20" t="s">
        <v>381</v>
      </c>
      <c r="C478" s="20"/>
      <c r="D478" s="20"/>
      <c r="E478" s="20"/>
      <c r="F478" s="20"/>
      <c r="G478" s="20"/>
      <c r="H478" s="20">
        <f>VLOOKUP(B478,Units!A:B,2,FALSE)</f>
        <v>-1</v>
      </c>
    </row>
    <row r="479" spans="1:8" x14ac:dyDescent="0.3">
      <c r="A479" s="19" t="s">
        <v>378</v>
      </c>
      <c r="B479" s="20" t="s">
        <v>381</v>
      </c>
      <c r="C479" s="20"/>
      <c r="D479" s="20"/>
      <c r="E479" s="20"/>
      <c r="F479" s="20"/>
      <c r="G479" s="20"/>
      <c r="H479" s="20">
        <f>VLOOKUP(B479,Units!A:B,2,FALSE)</f>
        <v>-1</v>
      </c>
    </row>
    <row r="480" spans="1:8" x14ac:dyDescent="0.3">
      <c r="A480" s="19" t="s">
        <v>378</v>
      </c>
      <c r="B480" s="20" t="s">
        <v>381</v>
      </c>
      <c r="C480" s="20"/>
      <c r="D480" s="20"/>
      <c r="E480" s="20"/>
      <c r="F480" s="20"/>
      <c r="G480" s="20"/>
      <c r="H480" s="20">
        <f>VLOOKUP(B480,Units!A:B,2,FALSE)</f>
        <v>-1</v>
      </c>
    </row>
    <row r="481" spans="1:8" x14ac:dyDescent="0.3">
      <c r="A481" s="19" t="s">
        <v>378</v>
      </c>
      <c r="B481" s="20" t="s">
        <v>381</v>
      </c>
      <c r="C481" s="20"/>
      <c r="D481" s="20"/>
      <c r="E481" s="20"/>
      <c r="F481" s="20"/>
      <c r="G481" s="20"/>
      <c r="H481" s="20">
        <f>VLOOKUP(B481,Units!A:B,2,FALSE)</f>
        <v>-1</v>
      </c>
    </row>
    <row r="482" spans="1:8" x14ac:dyDescent="0.3">
      <c r="A482" s="19" t="s">
        <v>378</v>
      </c>
      <c r="B482" s="20" t="s">
        <v>381</v>
      </c>
      <c r="C482" s="20"/>
      <c r="D482" s="20"/>
      <c r="E482" s="20"/>
      <c r="F482" s="20"/>
      <c r="G482" s="20"/>
      <c r="H482" s="20">
        <f>VLOOKUP(B482,Units!A:B,2,FALSE)</f>
        <v>-1</v>
      </c>
    </row>
    <row r="483" spans="1:8" x14ac:dyDescent="0.3">
      <c r="A483" s="19" t="s">
        <v>378</v>
      </c>
      <c r="B483" s="20" t="s">
        <v>381</v>
      </c>
      <c r="C483" s="20"/>
      <c r="D483" s="20"/>
      <c r="E483" s="20"/>
      <c r="F483" s="20"/>
      <c r="G483" s="20"/>
      <c r="H483" s="20">
        <f>VLOOKUP(B483,Units!A:B,2,FALSE)</f>
        <v>-1</v>
      </c>
    </row>
    <row r="484" spans="1:8" x14ac:dyDescent="0.3">
      <c r="A484" s="19" t="s">
        <v>378</v>
      </c>
      <c r="B484" s="20" t="s">
        <v>381</v>
      </c>
      <c r="C484" s="20"/>
      <c r="D484" s="20"/>
      <c r="E484" s="20"/>
      <c r="F484" s="20"/>
      <c r="G484" s="20"/>
      <c r="H484" s="20">
        <f>VLOOKUP(B484,Units!A:B,2,FALSE)</f>
        <v>-1</v>
      </c>
    </row>
    <row r="485" spans="1:8" x14ac:dyDescent="0.3">
      <c r="A485" s="19" t="s">
        <v>378</v>
      </c>
      <c r="B485" s="20" t="s">
        <v>381</v>
      </c>
      <c r="C485" s="20"/>
      <c r="D485" s="20"/>
      <c r="E485" s="20"/>
      <c r="F485" s="20"/>
      <c r="G485" s="20"/>
      <c r="H485" s="20">
        <f>VLOOKUP(B485,Units!A:B,2,FALSE)</f>
        <v>-1</v>
      </c>
    </row>
    <row r="486" spans="1:8" x14ac:dyDescent="0.3">
      <c r="A486" s="19" t="s">
        <v>378</v>
      </c>
      <c r="B486" s="20" t="s">
        <v>381</v>
      </c>
      <c r="C486" s="20"/>
      <c r="D486" s="20"/>
      <c r="E486" s="20"/>
      <c r="F486" s="20"/>
      <c r="G486" s="20"/>
      <c r="H486" s="20">
        <f>VLOOKUP(B486,Units!A:B,2,FALSE)</f>
        <v>-1</v>
      </c>
    </row>
    <row r="487" spans="1:8" x14ac:dyDescent="0.3">
      <c r="A487" s="19" t="s">
        <v>378</v>
      </c>
      <c r="B487" s="20" t="s">
        <v>381</v>
      </c>
      <c r="C487" s="20"/>
      <c r="D487" s="20"/>
      <c r="E487" s="20"/>
      <c r="F487" s="20"/>
      <c r="G487" s="20"/>
      <c r="H487" s="20">
        <f>VLOOKUP(B487,Units!A:B,2,FALSE)</f>
        <v>-1</v>
      </c>
    </row>
    <row r="488" spans="1:8" x14ac:dyDescent="0.3">
      <c r="A488" s="19" t="s">
        <v>378</v>
      </c>
      <c r="B488" s="20" t="s">
        <v>381</v>
      </c>
      <c r="C488" s="20"/>
      <c r="D488" s="20"/>
      <c r="E488" s="20"/>
      <c r="F488" s="20"/>
      <c r="G488" s="20"/>
      <c r="H488" s="20">
        <f>VLOOKUP(B488,Units!A:B,2,FALSE)</f>
        <v>-1</v>
      </c>
    </row>
    <row r="489" spans="1:8" x14ac:dyDescent="0.3">
      <c r="A489" s="19" t="s">
        <v>378</v>
      </c>
      <c r="B489" s="20" t="s">
        <v>381</v>
      </c>
      <c r="C489" s="20"/>
      <c r="D489" s="20"/>
      <c r="E489" s="20"/>
      <c r="F489" s="20"/>
      <c r="G489" s="20"/>
      <c r="H489" s="20">
        <f>VLOOKUP(B489,Units!A:B,2,FALSE)</f>
        <v>-1</v>
      </c>
    </row>
    <row r="490" spans="1:8" x14ac:dyDescent="0.3">
      <c r="A490" s="19" t="s">
        <v>378</v>
      </c>
      <c r="B490" s="20" t="s">
        <v>381</v>
      </c>
      <c r="C490" s="20"/>
      <c r="D490" s="20"/>
      <c r="E490" s="20"/>
      <c r="F490" s="20"/>
      <c r="G490" s="20"/>
      <c r="H490" s="20">
        <f>VLOOKUP(B490,Units!A:B,2,FALSE)</f>
        <v>-1</v>
      </c>
    </row>
    <row r="491" spans="1:8" x14ac:dyDescent="0.3">
      <c r="A491" s="19" t="s">
        <v>378</v>
      </c>
      <c r="B491" s="20" t="s">
        <v>381</v>
      </c>
      <c r="C491" s="20"/>
      <c r="D491" s="20"/>
      <c r="E491" s="20"/>
      <c r="F491" s="20"/>
      <c r="G491" s="20"/>
      <c r="H491" s="20">
        <f>VLOOKUP(B491,Units!A:B,2,FALSE)</f>
        <v>-1</v>
      </c>
    </row>
    <row r="492" spans="1:8" x14ac:dyDescent="0.3">
      <c r="A492" s="19" t="s">
        <v>378</v>
      </c>
      <c r="B492" s="20" t="s">
        <v>381</v>
      </c>
      <c r="C492" s="20"/>
      <c r="D492" s="20"/>
      <c r="E492" s="20"/>
      <c r="F492" s="20"/>
      <c r="G492" s="20"/>
      <c r="H492" s="20">
        <f>VLOOKUP(B492,Units!A:B,2,FALSE)</f>
        <v>-1</v>
      </c>
    </row>
    <row r="493" spans="1:8" x14ac:dyDescent="0.3">
      <c r="A493" s="6" t="s">
        <v>378</v>
      </c>
      <c r="B493" s="5"/>
      <c r="C493" s="5"/>
      <c r="D493" s="5"/>
      <c r="E493" s="5"/>
      <c r="F493" s="5"/>
      <c r="G493" s="5"/>
      <c r="H493" s="5"/>
    </row>
    <row r="494" spans="1:8" x14ac:dyDescent="0.3">
      <c r="A494" s="11" t="s">
        <v>120</v>
      </c>
      <c r="B494" s="18">
        <v>14</v>
      </c>
      <c r="C494" s="18">
        <v>0</v>
      </c>
      <c r="D494" s="12"/>
      <c r="E494" s="12"/>
      <c r="F494" s="12"/>
      <c r="G494" s="12"/>
      <c r="H494" s="12"/>
    </row>
    <row r="495" spans="1:8" x14ac:dyDescent="0.3">
      <c r="A495" s="13">
        <v>0.91</v>
      </c>
      <c r="B495" s="13">
        <v>0.91</v>
      </c>
      <c r="C495" s="13">
        <v>0.91</v>
      </c>
      <c r="D495" s="13">
        <v>0.91</v>
      </c>
      <c r="E495" s="13">
        <v>0.91</v>
      </c>
      <c r="F495" s="13">
        <v>0.91</v>
      </c>
      <c r="G495" s="13">
        <v>0.91</v>
      </c>
      <c r="H495" s="13"/>
    </row>
    <row r="496" spans="1:8" x14ac:dyDescent="0.3">
      <c r="A496" s="13">
        <v>0.8</v>
      </c>
      <c r="B496" s="13">
        <v>0.8</v>
      </c>
      <c r="C496" s="13">
        <v>0.8</v>
      </c>
      <c r="D496" s="13">
        <v>0.8</v>
      </c>
      <c r="E496" s="13">
        <v>0.8</v>
      </c>
      <c r="F496" s="13">
        <v>0.8</v>
      </c>
      <c r="G496" s="13">
        <v>0.8</v>
      </c>
      <c r="H496" s="13"/>
    </row>
    <row r="497" spans="1:8" x14ac:dyDescent="0.3">
      <c r="A497" s="14">
        <f>COUNTIF(H498:H527,"&lt;&gt;-1")</f>
        <v>27</v>
      </c>
      <c r="B497" s="15"/>
      <c r="C497" s="15"/>
      <c r="D497" s="5"/>
      <c r="E497" s="5"/>
      <c r="F497" s="5"/>
      <c r="G497" s="5"/>
      <c r="H497" s="5"/>
    </row>
    <row r="498" spans="1:8" x14ac:dyDescent="0.3">
      <c r="A498" s="19" t="s">
        <v>121</v>
      </c>
      <c r="B498" s="20" t="s">
        <v>430</v>
      </c>
      <c r="C498" s="20"/>
      <c r="D498" s="20"/>
      <c r="E498" s="20"/>
      <c r="F498" s="20"/>
      <c r="G498" s="20"/>
      <c r="H498" s="20">
        <f>VLOOKUP(B498,Units!A:B,2,FALSE)</f>
        <v>20</v>
      </c>
    </row>
    <row r="499" spans="1:8" x14ac:dyDescent="0.3">
      <c r="A499" s="19" t="s">
        <v>122</v>
      </c>
      <c r="B499" s="20" t="s">
        <v>430</v>
      </c>
      <c r="C499" s="20"/>
      <c r="D499" s="20"/>
      <c r="E499" s="20"/>
      <c r="F499" s="20"/>
      <c r="G499" s="20"/>
      <c r="H499" s="20">
        <f>VLOOKUP(B499,Units!A:B,2,FALSE)</f>
        <v>20</v>
      </c>
    </row>
    <row r="500" spans="1:8" x14ac:dyDescent="0.3">
      <c r="A500" s="19" t="s">
        <v>123</v>
      </c>
      <c r="B500" s="20" t="s">
        <v>430</v>
      </c>
      <c r="C500" s="20"/>
      <c r="D500" s="20"/>
      <c r="E500" s="20"/>
      <c r="F500" s="20"/>
      <c r="G500" s="20"/>
      <c r="H500" s="20">
        <f>VLOOKUP(B500,Units!A:B,2,FALSE)</f>
        <v>20</v>
      </c>
    </row>
    <row r="501" spans="1:8" x14ac:dyDescent="0.3">
      <c r="A501" s="19" t="s">
        <v>124</v>
      </c>
      <c r="B501" s="20" t="s">
        <v>427</v>
      </c>
      <c r="C501" s="20"/>
      <c r="D501" s="20"/>
      <c r="E501" s="20"/>
      <c r="F501" s="20"/>
      <c r="G501" s="20"/>
      <c r="H501" s="20">
        <f>VLOOKUP(B501,Units!A:B,2,FALSE)</f>
        <v>17</v>
      </c>
    </row>
    <row r="502" spans="1:8" x14ac:dyDescent="0.3">
      <c r="A502" s="19" t="s">
        <v>125</v>
      </c>
      <c r="B502" s="20" t="s">
        <v>430</v>
      </c>
      <c r="C502" s="20"/>
      <c r="D502" s="20"/>
      <c r="E502" s="20"/>
      <c r="F502" s="20"/>
      <c r="G502" s="20"/>
      <c r="H502" s="20">
        <f>VLOOKUP(B502,Units!A:B,2,FALSE)</f>
        <v>20</v>
      </c>
    </row>
    <row r="503" spans="1:8" x14ac:dyDescent="0.3">
      <c r="A503" s="19" t="s">
        <v>126</v>
      </c>
      <c r="B503" s="20" t="s">
        <v>430</v>
      </c>
      <c r="C503" s="20"/>
      <c r="D503" s="20"/>
      <c r="E503" s="20"/>
      <c r="F503" s="20"/>
      <c r="G503" s="20"/>
      <c r="H503" s="20">
        <f>VLOOKUP(B503,Units!A:B,2,FALSE)</f>
        <v>20</v>
      </c>
    </row>
    <row r="504" spans="1:8" x14ac:dyDescent="0.3">
      <c r="A504" s="19" t="s">
        <v>127</v>
      </c>
      <c r="B504" s="20" t="s">
        <v>430</v>
      </c>
      <c r="C504" s="20"/>
      <c r="D504" s="20"/>
      <c r="E504" s="20"/>
      <c r="F504" s="20"/>
      <c r="G504" s="20"/>
      <c r="H504" s="20">
        <f>VLOOKUP(B504,Units!A:B,2,FALSE)</f>
        <v>20</v>
      </c>
    </row>
    <row r="505" spans="1:8" x14ac:dyDescent="0.3">
      <c r="A505" s="19" t="s">
        <v>128</v>
      </c>
      <c r="B505" s="20" t="s">
        <v>427</v>
      </c>
      <c r="C505" s="20"/>
      <c r="D505" s="20"/>
      <c r="E505" s="20"/>
      <c r="F505" s="20"/>
      <c r="G505" s="20"/>
      <c r="H505" s="20">
        <f>VLOOKUP(B505,Units!A:B,2,FALSE)</f>
        <v>17</v>
      </c>
    </row>
    <row r="506" spans="1:8" x14ac:dyDescent="0.3">
      <c r="A506" s="19" t="s">
        <v>129</v>
      </c>
      <c r="B506" s="20" t="s">
        <v>445</v>
      </c>
      <c r="C506" s="20"/>
      <c r="D506" s="20"/>
      <c r="E506" s="20"/>
      <c r="F506" s="20"/>
      <c r="G506" s="20"/>
      <c r="H506" s="20">
        <f>VLOOKUP(B506,Units!A:B,2,FALSE)</f>
        <v>26</v>
      </c>
    </row>
    <row r="507" spans="1:8" x14ac:dyDescent="0.3">
      <c r="A507" s="19" t="s">
        <v>130</v>
      </c>
      <c r="B507" s="20" t="s">
        <v>435</v>
      </c>
      <c r="C507" s="20"/>
      <c r="D507" s="20"/>
      <c r="E507" s="20"/>
      <c r="F507" s="20"/>
      <c r="G507" s="20"/>
      <c r="H507" s="20">
        <f>VLOOKUP(B507,Units!A:B,2,FALSE)</f>
        <v>36</v>
      </c>
    </row>
    <row r="508" spans="1:8" x14ac:dyDescent="0.3">
      <c r="A508" s="19" t="s">
        <v>131</v>
      </c>
      <c r="B508" s="20" t="s">
        <v>439</v>
      </c>
      <c r="C508" s="20"/>
      <c r="D508" s="20"/>
      <c r="E508" s="20"/>
      <c r="F508" s="20"/>
      <c r="G508" s="20"/>
      <c r="H508" s="20">
        <f>VLOOKUP(B508,Units!A:B,2,FALSE)</f>
        <v>34</v>
      </c>
    </row>
    <row r="509" spans="1:8" x14ac:dyDescent="0.3">
      <c r="A509" s="19" t="s">
        <v>132</v>
      </c>
      <c r="B509" s="20" t="s">
        <v>439</v>
      </c>
      <c r="C509" s="20"/>
      <c r="D509" s="20"/>
      <c r="E509" s="20"/>
      <c r="F509" s="20"/>
      <c r="G509" s="20"/>
      <c r="H509" s="20">
        <f>VLOOKUP(B509,Units!A:B,2,FALSE)</f>
        <v>34</v>
      </c>
    </row>
    <row r="510" spans="1:8" x14ac:dyDescent="0.3">
      <c r="A510" s="19" t="s">
        <v>133</v>
      </c>
      <c r="B510" s="20" t="s">
        <v>434</v>
      </c>
      <c r="C510" s="20"/>
      <c r="D510" s="20"/>
      <c r="E510" s="20"/>
      <c r="F510" s="20"/>
      <c r="G510" s="20"/>
      <c r="H510" s="20">
        <f>VLOOKUP(B510,Units!A:B,2,FALSE)</f>
        <v>29</v>
      </c>
    </row>
    <row r="511" spans="1:8" x14ac:dyDescent="0.3">
      <c r="A511" s="19" t="s">
        <v>134</v>
      </c>
      <c r="B511" s="20" t="s">
        <v>435</v>
      </c>
      <c r="C511" s="20"/>
      <c r="D511" s="20"/>
      <c r="E511" s="20"/>
      <c r="F511" s="20"/>
      <c r="G511" s="20"/>
      <c r="H511" s="20">
        <f>VLOOKUP(B511,Units!A:B,2,FALSE)</f>
        <v>36</v>
      </c>
    </row>
    <row r="512" spans="1:8" x14ac:dyDescent="0.3">
      <c r="A512" s="19" t="s">
        <v>135</v>
      </c>
      <c r="B512" s="20" t="s">
        <v>439</v>
      </c>
      <c r="C512" s="20"/>
      <c r="D512" s="20"/>
      <c r="E512" s="20"/>
      <c r="F512" s="20"/>
      <c r="G512" s="20"/>
      <c r="H512" s="20">
        <f>VLOOKUP(B512,Units!A:B,2,FALSE)</f>
        <v>34</v>
      </c>
    </row>
    <row r="513" spans="1:8" x14ac:dyDescent="0.3">
      <c r="A513" s="19" t="s">
        <v>136</v>
      </c>
      <c r="B513" s="20" t="s">
        <v>439</v>
      </c>
      <c r="C513" s="20"/>
      <c r="D513" s="20"/>
      <c r="E513" s="20"/>
      <c r="F513" s="20"/>
      <c r="G513" s="20"/>
      <c r="H513" s="20">
        <f>VLOOKUP(B513,Units!A:B,2,FALSE)</f>
        <v>34</v>
      </c>
    </row>
    <row r="514" spans="1:8" x14ac:dyDescent="0.3">
      <c r="A514" s="19" t="s">
        <v>137</v>
      </c>
      <c r="B514" s="20" t="s">
        <v>434</v>
      </c>
      <c r="C514" s="20"/>
      <c r="D514" s="20"/>
      <c r="E514" s="20"/>
      <c r="F514" s="20"/>
      <c r="G514" s="20"/>
      <c r="H514" s="20">
        <f>VLOOKUP(B514,Units!A:B,2,FALSE)</f>
        <v>29</v>
      </c>
    </row>
    <row r="515" spans="1:8" x14ac:dyDescent="0.3">
      <c r="A515" s="19" t="s">
        <v>138</v>
      </c>
      <c r="B515" s="20" t="s">
        <v>435</v>
      </c>
      <c r="C515" s="20"/>
      <c r="D515" s="20"/>
      <c r="E515" s="20"/>
      <c r="F515" s="20"/>
      <c r="G515" s="20"/>
      <c r="H515" s="20">
        <f>VLOOKUP(B515,Units!A:B,2,FALSE)</f>
        <v>36</v>
      </c>
    </row>
    <row r="516" spans="1:8" x14ac:dyDescent="0.3">
      <c r="A516" s="19" t="s">
        <v>139</v>
      </c>
      <c r="B516" s="20" t="s">
        <v>439</v>
      </c>
      <c r="C516" s="20"/>
      <c r="D516" s="20"/>
      <c r="E516" s="20"/>
      <c r="F516" s="20"/>
      <c r="G516" s="20"/>
      <c r="H516" s="20">
        <f>VLOOKUP(B516,Units!A:B,2,FALSE)</f>
        <v>34</v>
      </c>
    </row>
    <row r="517" spans="1:8" x14ac:dyDescent="0.3">
      <c r="A517" s="19" t="s">
        <v>140</v>
      </c>
      <c r="B517" s="20" t="s">
        <v>439</v>
      </c>
      <c r="C517" s="20"/>
      <c r="D517" s="20"/>
      <c r="E517" s="20"/>
      <c r="F517" s="20"/>
      <c r="G517" s="20"/>
      <c r="H517" s="20">
        <f>VLOOKUP(B517,Units!A:B,2,FALSE)</f>
        <v>34</v>
      </c>
    </row>
    <row r="518" spans="1:8" x14ac:dyDescent="0.3">
      <c r="A518" s="19" t="s">
        <v>141</v>
      </c>
      <c r="B518" s="20" t="s">
        <v>434</v>
      </c>
      <c r="C518" s="20"/>
      <c r="D518" s="20"/>
      <c r="E518" s="20"/>
      <c r="F518" s="20"/>
      <c r="G518" s="20"/>
      <c r="H518" s="20">
        <f>VLOOKUP(B518,Units!A:B,2,FALSE)</f>
        <v>29</v>
      </c>
    </row>
    <row r="519" spans="1:8" x14ac:dyDescent="0.3">
      <c r="A519" s="19" t="s">
        <v>142</v>
      </c>
      <c r="B519" s="20" t="s">
        <v>445</v>
      </c>
      <c r="C519" s="20"/>
      <c r="D519" s="20"/>
      <c r="E519" s="20"/>
      <c r="F519" s="20"/>
      <c r="G519" s="20"/>
      <c r="H519" s="20">
        <f>VLOOKUP(B519,Units!A:B,2,FALSE)</f>
        <v>26</v>
      </c>
    </row>
    <row r="520" spans="1:8" x14ac:dyDescent="0.3">
      <c r="A520" s="19" t="s">
        <v>143</v>
      </c>
      <c r="B520" s="20" t="s">
        <v>445</v>
      </c>
      <c r="C520" s="20"/>
      <c r="D520" s="20"/>
      <c r="E520" s="20"/>
      <c r="F520" s="20"/>
      <c r="G520" s="20"/>
      <c r="H520" s="20">
        <f>VLOOKUP(B520,Units!A:B,2,FALSE)</f>
        <v>26</v>
      </c>
    </row>
    <row r="521" spans="1:8" x14ac:dyDescent="0.3">
      <c r="A521" s="19" t="s">
        <v>144</v>
      </c>
      <c r="B521" s="20" t="s">
        <v>429</v>
      </c>
      <c r="C521" s="20"/>
      <c r="D521" s="20"/>
      <c r="E521" s="20"/>
      <c r="F521" s="20"/>
      <c r="G521" s="20"/>
      <c r="H521" s="20">
        <f>VLOOKUP(B521,Units!A:B,2,FALSE)</f>
        <v>64</v>
      </c>
    </row>
    <row r="522" spans="1:8" x14ac:dyDescent="0.3">
      <c r="A522" s="19" t="s">
        <v>145</v>
      </c>
      <c r="B522" s="20" t="s">
        <v>429</v>
      </c>
      <c r="C522" s="20"/>
      <c r="D522" s="20"/>
      <c r="E522" s="20"/>
      <c r="F522" s="20"/>
      <c r="G522" s="20"/>
      <c r="H522" s="20">
        <f>VLOOKUP(B522,Units!A:B,2,FALSE)</f>
        <v>64</v>
      </c>
    </row>
    <row r="523" spans="1:8" x14ac:dyDescent="0.3">
      <c r="A523" s="19" t="s">
        <v>146</v>
      </c>
      <c r="B523" s="20" t="s">
        <v>442</v>
      </c>
      <c r="C523" s="20"/>
      <c r="D523" s="20"/>
      <c r="E523" s="20"/>
      <c r="F523" s="20"/>
      <c r="G523" s="20"/>
      <c r="H523" s="20">
        <f>VLOOKUP(B523,Units!A:B,2,FALSE)</f>
        <v>67</v>
      </c>
    </row>
    <row r="524" spans="1:8" x14ac:dyDescent="0.3">
      <c r="A524" s="19" t="s">
        <v>147</v>
      </c>
      <c r="B524" s="20" t="s">
        <v>442</v>
      </c>
      <c r="C524" s="20"/>
      <c r="D524" s="20"/>
      <c r="E524" s="20"/>
      <c r="F524" s="20"/>
      <c r="G524" s="20"/>
      <c r="H524" s="20">
        <f>VLOOKUP(B524,Units!A:B,2,FALSE)</f>
        <v>67</v>
      </c>
    </row>
    <row r="525" spans="1:8" x14ac:dyDescent="0.3">
      <c r="A525" s="19" t="s">
        <v>378</v>
      </c>
      <c r="B525" s="20" t="s">
        <v>381</v>
      </c>
      <c r="C525" s="20"/>
      <c r="D525" s="20"/>
      <c r="E525" s="20"/>
      <c r="F525" s="20"/>
      <c r="G525" s="20"/>
      <c r="H525" s="20">
        <f>VLOOKUP(B525,Units!A:B,2,FALSE)</f>
        <v>-1</v>
      </c>
    </row>
    <row r="526" spans="1:8" x14ac:dyDescent="0.3">
      <c r="A526" s="19" t="s">
        <v>378</v>
      </c>
      <c r="B526" s="20" t="s">
        <v>381</v>
      </c>
      <c r="C526" s="20"/>
      <c r="D526" s="20"/>
      <c r="E526" s="20"/>
      <c r="F526" s="20"/>
      <c r="G526" s="20"/>
      <c r="H526" s="20">
        <f>VLOOKUP(B526,Units!A:B,2,FALSE)</f>
        <v>-1</v>
      </c>
    </row>
    <row r="527" spans="1:8" x14ac:dyDescent="0.3">
      <c r="A527" s="19" t="s">
        <v>378</v>
      </c>
      <c r="B527" s="20" t="s">
        <v>381</v>
      </c>
      <c r="C527" s="20"/>
      <c r="D527" s="20"/>
      <c r="E527" s="20"/>
      <c r="F527" s="20"/>
      <c r="G527" s="20"/>
      <c r="H527" s="20">
        <f>VLOOKUP(B527,Units!A:B,2,FALSE)</f>
        <v>-1</v>
      </c>
    </row>
    <row r="528" spans="1:8" x14ac:dyDescent="0.3">
      <c r="A528" s="6" t="s">
        <v>378</v>
      </c>
      <c r="B528" s="5"/>
      <c r="C528" s="5"/>
      <c r="D528" s="5"/>
      <c r="E528" s="5"/>
      <c r="F528" s="5"/>
      <c r="G528" s="5"/>
      <c r="H528" s="5"/>
    </row>
    <row r="529" spans="1:8" x14ac:dyDescent="0.3">
      <c r="A529" s="11" t="s">
        <v>148</v>
      </c>
      <c r="B529" s="18">
        <v>15</v>
      </c>
      <c r="C529" s="18">
        <v>0</v>
      </c>
      <c r="D529" s="12"/>
      <c r="E529" s="12"/>
      <c r="F529" s="12"/>
      <c r="G529" s="12"/>
      <c r="H529" s="12"/>
    </row>
    <row r="530" spans="1:8" x14ac:dyDescent="0.3">
      <c r="A530" s="13">
        <v>0.91</v>
      </c>
      <c r="B530" s="13">
        <v>0.91</v>
      </c>
      <c r="C530" s="13">
        <v>0.91</v>
      </c>
      <c r="D530" s="13">
        <v>0.91</v>
      </c>
      <c r="E530" s="13">
        <v>0.91</v>
      </c>
      <c r="F530" s="13">
        <v>0.91</v>
      </c>
      <c r="G530" s="13">
        <v>0.91</v>
      </c>
      <c r="H530" s="13"/>
    </row>
    <row r="531" spans="1:8" x14ac:dyDescent="0.3">
      <c r="A531" s="13">
        <v>0.9</v>
      </c>
      <c r="B531" s="13">
        <v>0.9</v>
      </c>
      <c r="C531" s="13">
        <v>0.9</v>
      </c>
      <c r="D531" s="13">
        <v>0.9</v>
      </c>
      <c r="E531" s="13">
        <v>0.9</v>
      </c>
      <c r="F531" s="13">
        <v>0.9</v>
      </c>
      <c r="G531" s="13">
        <v>0.9</v>
      </c>
      <c r="H531" s="13"/>
    </row>
    <row r="532" spans="1:8" x14ac:dyDescent="0.3">
      <c r="A532" s="14">
        <f>COUNTIF(H533:H562,"&lt;&gt;-1")</f>
        <v>4</v>
      </c>
      <c r="B532" s="15"/>
      <c r="C532" s="15"/>
      <c r="D532" s="5"/>
      <c r="E532" s="5"/>
      <c r="F532" s="5"/>
      <c r="G532" s="5"/>
      <c r="H532" s="5"/>
    </row>
    <row r="533" spans="1:8" x14ac:dyDescent="0.3">
      <c r="A533" s="19" t="s">
        <v>149</v>
      </c>
      <c r="B533" s="20" t="s">
        <v>437</v>
      </c>
      <c r="C533" s="20"/>
      <c r="D533" s="20"/>
      <c r="E533" s="20"/>
      <c r="F533" s="20"/>
      <c r="G533" s="20"/>
      <c r="H533" s="20">
        <f>VLOOKUP(B533,Units!A:B,2,FALSE)</f>
        <v>42</v>
      </c>
    </row>
    <row r="534" spans="1:8" x14ac:dyDescent="0.3">
      <c r="A534" s="19" t="s">
        <v>150</v>
      </c>
      <c r="B534" s="20" t="s">
        <v>437</v>
      </c>
      <c r="C534" s="20"/>
      <c r="D534" s="20"/>
      <c r="E534" s="20"/>
      <c r="F534" s="20"/>
      <c r="G534" s="20"/>
      <c r="H534" s="20">
        <f>VLOOKUP(B534,Units!A:B,2,FALSE)</f>
        <v>42</v>
      </c>
    </row>
    <row r="535" spans="1:8" x14ac:dyDescent="0.3">
      <c r="A535" s="19" t="s">
        <v>151</v>
      </c>
      <c r="B535" s="20" t="s">
        <v>435</v>
      </c>
      <c r="C535" s="20"/>
      <c r="D535" s="20"/>
      <c r="E535" s="20"/>
      <c r="F535" s="20"/>
      <c r="G535" s="20"/>
      <c r="H535" s="20">
        <f>VLOOKUP(B535,Units!A:B,2,FALSE)</f>
        <v>36</v>
      </c>
    </row>
    <row r="536" spans="1:8" x14ac:dyDescent="0.3">
      <c r="A536" s="19" t="s">
        <v>152</v>
      </c>
      <c r="B536" s="20" t="s">
        <v>436</v>
      </c>
      <c r="C536" s="20"/>
      <c r="D536" s="20"/>
      <c r="E536" s="20"/>
      <c r="F536" s="20"/>
      <c r="G536" s="20"/>
      <c r="H536" s="20">
        <f>VLOOKUP(B536,Units!A:B,2,FALSE)</f>
        <v>51</v>
      </c>
    </row>
    <row r="537" spans="1:8" x14ac:dyDescent="0.3">
      <c r="A537" s="19" t="s">
        <v>378</v>
      </c>
      <c r="B537" s="20" t="s">
        <v>381</v>
      </c>
      <c r="C537" s="20"/>
      <c r="D537" s="20"/>
      <c r="E537" s="20"/>
      <c r="F537" s="20"/>
      <c r="G537" s="20"/>
      <c r="H537" s="20">
        <f>VLOOKUP(B537,Units!A:B,2,FALSE)</f>
        <v>-1</v>
      </c>
    </row>
    <row r="538" spans="1:8" x14ac:dyDescent="0.3">
      <c r="A538" s="19" t="s">
        <v>378</v>
      </c>
      <c r="B538" s="20" t="s">
        <v>381</v>
      </c>
      <c r="C538" s="20"/>
      <c r="D538" s="20"/>
      <c r="E538" s="20"/>
      <c r="F538" s="20"/>
      <c r="G538" s="20"/>
      <c r="H538" s="20">
        <f>VLOOKUP(B538,Units!A:B,2,FALSE)</f>
        <v>-1</v>
      </c>
    </row>
    <row r="539" spans="1:8" x14ac:dyDescent="0.3">
      <c r="A539" s="19" t="s">
        <v>378</v>
      </c>
      <c r="B539" s="20" t="s">
        <v>381</v>
      </c>
      <c r="C539" s="20"/>
      <c r="D539" s="20"/>
      <c r="E539" s="20"/>
      <c r="F539" s="20"/>
      <c r="G539" s="20"/>
      <c r="H539" s="20">
        <f>VLOOKUP(B539,Units!A:B,2,FALSE)</f>
        <v>-1</v>
      </c>
    </row>
    <row r="540" spans="1:8" x14ac:dyDescent="0.3">
      <c r="A540" s="19" t="s">
        <v>378</v>
      </c>
      <c r="B540" s="20" t="s">
        <v>381</v>
      </c>
      <c r="C540" s="20"/>
      <c r="D540" s="20"/>
      <c r="E540" s="20"/>
      <c r="F540" s="20"/>
      <c r="G540" s="20"/>
      <c r="H540" s="20">
        <f>VLOOKUP(B540,Units!A:B,2,FALSE)</f>
        <v>-1</v>
      </c>
    </row>
    <row r="541" spans="1:8" x14ac:dyDescent="0.3">
      <c r="A541" s="19" t="s">
        <v>378</v>
      </c>
      <c r="B541" s="20" t="s">
        <v>381</v>
      </c>
      <c r="C541" s="20"/>
      <c r="D541" s="20"/>
      <c r="E541" s="20"/>
      <c r="F541" s="20"/>
      <c r="G541" s="20"/>
      <c r="H541" s="20">
        <f>VLOOKUP(B541,Units!A:B,2,FALSE)</f>
        <v>-1</v>
      </c>
    </row>
    <row r="542" spans="1:8" x14ac:dyDescent="0.3">
      <c r="A542" s="19" t="s">
        <v>378</v>
      </c>
      <c r="B542" s="20" t="s">
        <v>381</v>
      </c>
      <c r="C542" s="20"/>
      <c r="D542" s="20"/>
      <c r="E542" s="20"/>
      <c r="F542" s="20"/>
      <c r="G542" s="20"/>
      <c r="H542" s="20">
        <f>VLOOKUP(B542,Units!A:B,2,FALSE)</f>
        <v>-1</v>
      </c>
    </row>
    <row r="543" spans="1:8" x14ac:dyDescent="0.3">
      <c r="A543" s="19" t="s">
        <v>378</v>
      </c>
      <c r="B543" s="20" t="s">
        <v>381</v>
      </c>
      <c r="C543" s="20"/>
      <c r="D543" s="20"/>
      <c r="E543" s="20"/>
      <c r="F543" s="20"/>
      <c r="G543" s="20"/>
      <c r="H543" s="20">
        <f>VLOOKUP(B543,Units!A:B,2,FALSE)</f>
        <v>-1</v>
      </c>
    </row>
    <row r="544" spans="1:8" x14ac:dyDescent="0.3">
      <c r="A544" s="19" t="s">
        <v>378</v>
      </c>
      <c r="B544" s="20" t="s">
        <v>381</v>
      </c>
      <c r="C544" s="20"/>
      <c r="D544" s="20"/>
      <c r="E544" s="20"/>
      <c r="F544" s="20"/>
      <c r="G544" s="20"/>
      <c r="H544" s="20">
        <f>VLOOKUP(B544,Units!A:B,2,FALSE)</f>
        <v>-1</v>
      </c>
    </row>
    <row r="545" spans="1:8" x14ac:dyDescent="0.3">
      <c r="A545" s="19" t="s">
        <v>378</v>
      </c>
      <c r="B545" s="20" t="s">
        <v>381</v>
      </c>
      <c r="C545" s="20"/>
      <c r="D545" s="20"/>
      <c r="E545" s="20"/>
      <c r="F545" s="20"/>
      <c r="G545" s="20"/>
      <c r="H545" s="20">
        <f>VLOOKUP(B545,Units!A:B,2,FALSE)</f>
        <v>-1</v>
      </c>
    </row>
    <row r="546" spans="1:8" x14ac:dyDescent="0.3">
      <c r="A546" s="19" t="s">
        <v>378</v>
      </c>
      <c r="B546" s="20" t="s">
        <v>381</v>
      </c>
      <c r="C546" s="20"/>
      <c r="D546" s="20"/>
      <c r="E546" s="20"/>
      <c r="F546" s="20"/>
      <c r="G546" s="20"/>
      <c r="H546" s="20">
        <f>VLOOKUP(B546,Units!A:B,2,FALSE)</f>
        <v>-1</v>
      </c>
    </row>
    <row r="547" spans="1:8" x14ac:dyDescent="0.3">
      <c r="A547" s="19" t="s">
        <v>378</v>
      </c>
      <c r="B547" s="20" t="s">
        <v>381</v>
      </c>
      <c r="C547" s="20"/>
      <c r="D547" s="20"/>
      <c r="E547" s="20"/>
      <c r="F547" s="20"/>
      <c r="G547" s="20"/>
      <c r="H547" s="20">
        <f>VLOOKUP(B547,Units!A:B,2,FALSE)</f>
        <v>-1</v>
      </c>
    </row>
    <row r="548" spans="1:8" x14ac:dyDescent="0.3">
      <c r="A548" s="19" t="s">
        <v>378</v>
      </c>
      <c r="B548" s="20" t="s">
        <v>381</v>
      </c>
      <c r="C548" s="20"/>
      <c r="D548" s="20"/>
      <c r="E548" s="20"/>
      <c r="F548" s="20"/>
      <c r="G548" s="20"/>
      <c r="H548" s="20">
        <f>VLOOKUP(B548,Units!A:B,2,FALSE)</f>
        <v>-1</v>
      </c>
    </row>
    <row r="549" spans="1:8" x14ac:dyDescent="0.3">
      <c r="A549" s="19" t="s">
        <v>378</v>
      </c>
      <c r="B549" s="20" t="s">
        <v>381</v>
      </c>
      <c r="C549" s="20"/>
      <c r="D549" s="20"/>
      <c r="E549" s="20"/>
      <c r="F549" s="20"/>
      <c r="G549" s="20"/>
      <c r="H549" s="20">
        <f>VLOOKUP(B549,Units!A:B,2,FALSE)</f>
        <v>-1</v>
      </c>
    </row>
    <row r="550" spans="1:8" x14ac:dyDescent="0.3">
      <c r="A550" s="19" t="s">
        <v>378</v>
      </c>
      <c r="B550" s="20" t="s">
        <v>381</v>
      </c>
      <c r="C550" s="20"/>
      <c r="D550" s="20"/>
      <c r="E550" s="20"/>
      <c r="F550" s="20"/>
      <c r="G550" s="20"/>
      <c r="H550" s="20">
        <f>VLOOKUP(B550,Units!A:B,2,FALSE)</f>
        <v>-1</v>
      </c>
    </row>
    <row r="551" spans="1:8" x14ac:dyDescent="0.3">
      <c r="A551" s="19" t="s">
        <v>378</v>
      </c>
      <c r="B551" s="20" t="s">
        <v>381</v>
      </c>
      <c r="C551" s="20"/>
      <c r="D551" s="20"/>
      <c r="E551" s="20"/>
      <c r="F551" s="20"/>
      <c r="G551" s="20"/>
      <c r="H551" s="20">
        <f>VLOOKUP(B551,Units!A:B,2,FALSE)</f>
        <v>-1</v>
      </c>
    </row>
    <row r="552" spans="1:8" x14ac:dyDescent="0.3">
      <c r="A552" s="19" t="s">
        <v>378</v>
      </c>
      <c r="B552" s="20" t="s">
        <v>381</v>
      </c>
      <c r="C552" s="20"/>
      <c r="D552" s="20"/>
      <c r="E552" s="20"/>
      <c r="F552" s="20"/>
      <c r="G552" s="20"/>
      <c r="H552" s="20">
        <f>VLOOKUP(B552,Units!A:B,2,FALSE)</f>
        <v>-1</v>
      </c>
    </row>
    <row r="553" spans="1:8" x14ac:dyDescent="0.3">
      <c r="A553" s="19" t="s">
        <v>378</v>
      </c>
      <c r="B553" s="20" t="s">
        <v>381</v>
      </c>
      <c r="C553" s="20"/>
      <c r="D553" s="20"/>
      <c r="E553" s="20"/>
      <c r="F553" s="20"/>
      <c r="G553" s="20"/>
      <c r="H553" s="20">
        <f>VLOOKUP(B553,Units!A:B,2,FALSE)</f>
        <v>-1</v>
      </c>
    </row>
    <row r="554" spans="1:8" x14ac:dyDescent="0.3">
      <c r="A554" s="19" t="s">
        <v>378</v>
      </c>
      <c r="B554" s="20" t="s">
        <v>381</v>
      </c>
      <c r="C554" s="20"/>
      <c r="D554" s="20"/>
      <c r="E554" s="20"/>
      <c r="F554" s="20"/>
      <c r="G554" s="20"/>
      <c r="H554" s="20">
        <f>VLOOKUP(B554,Units!A:B,2,FALSE)</f>
        <v>-1</v>
      </c>
    </row>
    <row r="555" spans="1:8" x14ac:dyDescent="0.3">
      <c r="A555" s="19" t="s">
        <v>378</v>
      </c>
      <c r="B555" s="20" t="s">
        <v>381</v>
      </c>
      <c r="C555" s="20"/>
      <c r="D555" s="20"/>
      <c r="E555" s="20"/>
      <c r="F555" s="20"/>
      <c r="G555" s="20"/>
      <c r="H555" s="20">
        <f>VLOOKUP(B555,Units!A:B,2,FALSE)</f>
        <v>-1</v>
      </c>
    </row>
    <row r="556" spans="1:8" x14ac:dyDescent="0.3">
      <c r="A556" s="19" t="s">
        <v>378</v>
      </c>
      <c r="B556" s="20" t="s">
        <v>381</v>
      </c>
      <c r="C556" s="20"/>
      <c r="D556" s="20"/>
      <c r="E556" s="20"/>
      <c r="F556" s="20"/>
      <c r="G556" s="20"/>
      <c r="H556" s="20">
        <f>VLOOKUP(B556,Units!A:B,2,FALSE)</f>
        <v>-1</v>
      </c>
    </row>
    <row r="557" spans="1:8" x14ac:dyDescent="0.3">
      <c r="A557" s="19" t="s">
        <v>378</v>
      </c>
      <c r="B557" s="20" t="s">
        <v>381</v>
      </c>
      <c r="C557" s="20"/>
      <c r="D557" s="20"/>
      <c r="E557" s="20"/>
      <c r="F557" s="20"/>
      <c r="G557" s="20"/>
      <c r="H557" s="20">
        <f>VLOOKUP(B557,Units!A:B,2,FALSE)</f>
        <v>-1</v>
      </c>
    </row>
    <row r="558" spans="1:8" x14ac:dyDescent="0.3">
      <c r="A558" s="19" t="s">
        <v>378</v>
      </c>
      <c r="B558" s="20" t="s">
        <v>381</v>
      </c>
      <c r="C558" s="20"/>
      <c r="D558" s="20"/>
      <c r="E558" s="20"/>
      <c r="F558" s="20"/>
      <c r="G558" s="20"/>
      <c r="H558" s="20">
        <f>VLOOKUP(B558,Units!A:B,2,FALSE)</f>
        <v>-1</v>
      </c>
    </row>
    <row r="559" spans="1:8" x14ac:dyDescent="0.3">
      <c r="A559" s="19" t="s">
        <v>378</v>
      </c>
      <c r="B559" s="20" t="s">
        <v>381</v>
      </c>
      <c r="C559" s="20"/>
      <c r="D559" s="20"/>
      <c r="E559" s="20"/>
      <c r="F559" s="20"/>
      <c r="G559" s="20"/>
      <c r="H559" s="20">
        <f>VLOOKUP(B559,Units!A:B,2,FALSE)</f>
        <v>-1</v>
      </c>
    </row>
    <row r="560" spans="1:8" x14ac:dyDescent="0.3">
      <c r="A560" s="19" t="s">
        <v>378</v>
      </c>
      <c r="B560" s="20" t="s">
        <v>381</v>
      </c>
      <c r="C560" s="20"/>
      <c r="D560" s="20"/>
      <c r="E560" s="20"/>
      <c r="F560" s="20"/>
      <c r="G560" s="20"/>
      <c r="H560" s="20">
        <f>VLOOKUP(B560,Units!A:B,2,FALSE)</f>
        <v>-1</v>
      </c>
    </row>
    <row r="561" spans="1:8" x14ac:dyDescent="0.3">
      <c r="A561" s="19" t="s">
        <v>378</v>
      </c>
      <c r="B561" s="20" t="s">
        <v>381</v>
      </c>
      <c r="C561" s="20"/>
      <c r="D561" s="20"/>
      <c r="E561" s="20"/>
      <c r="F561" s="20"/>
      <c r="G561" s="20"/>
      <c r="H561" s="20">
        <f>VLOOKUP(B561,Units!A:B,2,FALSE)</f>
        <v>-1</v>
      </c>
    </row>
    <row r="562" spans="1:8" x14ac:dyDescent="0.3">
      <c r="A562" s="19" t="s">
        <v>378</v>
      </c>
      <c r="B562" s="20" t="s">
        <v>381</v>
      </c>
      <c r="C562" s="20"/>
      <c r="D562" s="20"/>
      <c r="E562" s="20"/>
      <c r="F562" s="20"/>
      <c r="G562" s="20"/>
      <c r="H562" s="20">
        <f>VLOOKUP(B562,Units!A:B,2,FALSE)</f>
        <v>-1</v>
      </c>
    </row>
    <row r="563" spans="1:8" x14ac:dyDescent="0.3">
      <c r="A563" s="6" t="s">
        <v>378</v>
      </c>
      <c r="B563" s="5"/>
      <c r="C563" s="5"/>
      <c r="D563" s="5"/>
      <c r="E563" s="5"/>
      <c r="F563" s="5"/>
      <c r="G563" s="5"/>
      <c r="H563" s="5"/>
    </row>
    <row r="564" spans="1:8" x14ac:dyDescent="0.3">
      <c r="A564" s="11" t="s">
        <v>153</v>
      </c>
      <c r="B564" s="18">
        <v>16</v>
      </c>
      <c r="C564" s="18">
        <v>0</v>
      </c>
      <c r="D564" s="12"/>
      <c r="E564" s="12"/>
      <c r="F564" s="12"/>
      <c r="G564" s="12"/>
      <c r="H564" s="12"/>
    </row>
    <row r="565" spans="1:8" x14ac:dyDescent="0.3">
      <c r="A565" s="13">
        <v>0.91</v>
      </c>
      <c r="B565" s="13">
        <v>0.91</v>
      </c>
      <c r="C565" s="13">
        <v>0.91</v>
      </c>
      <c r="D565" s="13">
        <v>0.91</v>
      </c>
      <c r="E565" s="13">
        <v>0.91</v>
      </c>
      <c r="F565" s="13">
        <v>0.91</v>
      </c>
      <c r="G565" s="13">
        <v>0.91</v>
      </c>
      <c r="H565" s="13"/>
    </row>
    <row r="566" spans="1:8" x14ac:dyDescent="0.3">
      <c r="A566" s="13">
        <v>0.8</v>
      </c>
      <c r="B566" s="13">
        <v>0.8</v>
      </c>
      <c r="C566" s="13">
        <v>0.8</v>
      </c>
      <c r="D566" s="13">
        <v>0.8</v>
      </c>
      <c r="E566" s="13">
        <v>0.8</v>
      </c>
      <c r="F566" s="13">
        <v>0.8</v>
      </c>
      <c r="G566" s="13">
        <v>0.8</v>
      </c>
      <c r="H566" s="13"/>
    </row>
    <row r="567" spans="1:8" x14ac:dyDescent="0.3">
      <c r="A567" s="14">
        <f>COUNTIF(H568:H597,"&lt;&gt;-1")</f>
        <v>13</v>
      </c>
      <c r="B567" s="15"/>
      <c r="C567" s="15"/>
      <c r="D567" s="5"/>
      <c r="E567" s="5"/>
      <c r="F567" s="5"/>
      <c r="G567" s="5"/>
      <c r="H567" s="5"/>
    </row>
    <row r="568" spans="1:8" x14ac:dyDescent="0.3">
      <c r="A568" s="19" t="s">
        <v>154</v>
      </c>
      <c r="B568" s="20" t="s">
        <v>430</v>
      </c>
      <c r="C568" s="20"/>
      <c r="D568" s="20"/>
      <c r="E568" s="20"/>
      <c r="F568" s="20"/>
      <c r="G568" s="20"/>
      <c r="H568" s="20">
        <f>VLOOKUP(B568,Units!A:B,2,FALSE)</f>
        <v>20</v>
      </c>
    </row>
    <row r="569" spans="1:8" x14ac:dyDescent="0.3">
      <c r="A569" s="19" t="s">
        <v>155</v>
      </c>
      <c r="B569" s="20" t="s">
        <v>430</v>
      </c>
      <c r="C569" s="20"/>
      <c r="D569" s="20"/>
      <c r="E569" s="20"/>
      <c r="F569" s="20"/>
      <c r="G569" s="20"/>
      <c r="H569" s="20">
        <f>VLOOKUP(B569,Units!A:B,2,FALSE)</f>
        <v>20</v>
      </c>
    </row>
    <row r="570" spans="1:8" x14ac:dyDescent="0.3">
      <c r="A570" s="19" t="s">
        <v>156</v>
      </c>
      <c r="B570" s="20" t="s">
        <v>430</v>
      </c>
      <c r="C570" s="20"/>
      <c r="D570" s="20"/>
      <c r="E570" s="20"/>
      <c r="F570" s="20"/>
      <c r="G570" s="20"/>
      <c r="H570" s="20">
        <f>VLOOKUP(B570,Units!A:B,2,FALSE)</f>
        <v>20</v>
      </c>
    </row>
    <row r="571" spans="1:8" x14ac:dyDescent="0.3">
      <c r="A571" s="19" t="s">
        <v>157</v>
      </c>
      <c r="B571" s="20" t="s">
        <v>427</v>
      </c>
      <c r="C571" s="20"/>
      <c r="D571" s="20"/>
      <c r="E571" s="20"/>
      <c r="F571" s="20"/>
      <c r="G571" s="20"/>
      <c r="H571" s="20">
        <f>VLOOKUP(B571,Units!A:B,2,FALSE)</f>
        <v>17</v>
      </c>
    </row>
    <row r="572" spans="1:8" x14ac:dyDescent="0.3">
      <c r="A572" s="19" t="s">
        <v>158</v>
      </c>
      <c r="B572" s="20" t="s">
        <v>438</v>
      </c>
      <c r="C572" s="20"/>
      <c r="D572" s="20"/>
      <c r="E572" s="20"/>
      <c r="F572" s="20"/>
      <c r="G572" s="20"/>
      <c r="H572" s="20">
        <f>VLOOKUP(B572,Units!A:B,2,FALSE)</f>
        <v>32</v>
      </c>
    </row>
    <row r="573" spans="1:8" x14ac:dyDescent="0.3">
      <c r="A573" s="19" t="s">
        <v>159</v>
      </c>
      <c r="B573" s="20" t="s">
        <v>438</v>
      </c>
      <c r="C573" s="20"/>
      <c r="D573" s="20"/>
      <c r="E573" s="20"/>
      <c r="F573" s="20"/>
      <c r="G573" s="20"/>
      <c r="H573" s="20">
        <f>VLOOKUP(B573,Units!A:B,2,FALSE)</f>
        <v>32</v>
      </c>
    </row>
    <row r="574" spans="1:8" x14ac:dyDescent="0.3">
      <c r="A574" s="19" t="s">
        <v>160</v>
      </c>
      <c r="B574" s="20" t="s">
        <v>438</v>
      </c>
      <c r="C574" s="20"/>
      <c r="D574" s="20"/>
      <c r="E574" s="20"/>
      <c r="F574" s="20"/>
      <c r="G574" s="20"/>
      <c r="H574" s="20">
        <f>VLOOKUP(B574,Units!A:B,2,FALSE)</f>
        <v>32</v>
      </c>
    </row>
    <row r="575" spans="1:8" x14ac:dyDescent="0.3">
      <c r="A575" s="19" t="s">
        <v>161</v>
      </c>
      <c r="B575" s="20" t="s">
        <v>435</v>
      </c>
      <c r="C575" s="20"/>
      <c r="D575" s="20"/>
      <c r="E575" s="20"/>
      <c r="F575" s="20"/>
      <c r="G575" s="20"/>
      <c r="H575" s="20">
        <f>VLOOKUP(B575,Units!A:B,2,FALSE)</f>
        <v>36</v>
      </c>
    </row>
    <row r="576" spans="1:8" x14ac:dyDescent="0.3">
      <c r="A576" s="19" t="s">
        <v>162</v>
      </c>
      <c r="B576" s="20" t="s">
        <v>434</v>
      </c>
      <c r="C576" s="20"/>
      <c r="D576" s="20"/>
      <c r="E576" s="20"/>
      <c r="F576" s="20"/>
      <c r="G576" s="20"/>
      <c r="H576" s="20">
        <f>VLOOKUP(B576,Units!A:B,2,FALSE)</f>
        <v>29</v>
      </c>
    </row>
    <row r="577" spans="1:8" x14ac:dyDescent="0.3">
      <c r="A577" s="19" t="s">
        <v>163</v>
      </c>
      <c r="B577" s="20" t="s">
        <v>445</v>
      </c>
      <c r="C577" s="20"/>
      <c r="D577" s="20"/>
      <c r="E577" s="20"/>
      <c r="F577" s="20"/>
      <c r="G577" s="20"/>
      <c r="H577" s="20">
        <f>VLOOKUP(B577,Units!A:B,2,FALSE)</f>
        <v>26</v>
      </c>
    </row>
    <row r="578" spans="1:8" x14ac:dyDescent="0.3">
      <c r="A578" s="19" t="s">
        <v>164</v>
      </c>
      <c r="B578" s="20" t="s">
        <v>429</v>
      </c>
      <c r="C578" s="20"/>
      <c r="D578" s="20"/>
      <c r="E578" s="20"/>
      <c r="F578" s="20"/>
      <c r="G578" s="20"/>
      <c r="H578" s="20">
        <f>VLOOKUP(B578,Units!A:B,2,FALSE)</f>
        <v>64</v>
      </c>
    </row>
    <row r="579" spans="1:8" x14ac:dyDescent="0.3">
      <c r="A579" s="19" t="s">
        <v>165</v>
      </c>
      <c r="B579" s="20" t="s">
        <v>437</v>
      </c>
      <c r="C579" s="20"/>
      <c r="D579" s="20"/>
      <c r="E579" s="20"/>
      <c r="F579" s="20"/>
      <c r="G579" s="20"/>
      <c r="H579" s="20">
        <f>VLOOKUP(B579,Units!A:B,2,FALSE)</f>
        <v>42</v>
      </c>
    </row>
    <row r="580" spans="1:8" x14ac:dyDescent="0.3">
      <c r="A580" s="19" t="s">
        <v>166</v>
      </c>
      <c r="B580" s="20" t="s">
        <v>442</v>
      </c>
      <c r="C580" s="20"/>
      <c r="D580" s="20"/>
      <c r="E580" s="20"/>
      <c r="F580" s="20"/>
      <c r="G580" s="20"/>
      <c r="H580" s="20">
        <f>VLOOKUP(B580,Units!A:B,2,FALSE)</f>
        <v>67</v>
      </c>
    </row>
    <row r="581" spans="1:8" x14ac:dyDescent="0.3">
      <c r="A581" s="19">
        <v>0</v>
      </c>
      <c r="B581" s="20" t="s">
        <v>381</v>
      </c>
      <c r="C581" s="20"/>
      <c r="D581" s="20"/>
      <c r="E581" s="20"/>
      <c r="F581" s="20"/>
      <c r="G581" s="20"/>
      <c r="H581" s="20">
        <f>VLOOKUP(B581,Units!A:B,2,FALSE)</f>
        <v>-1</v>
      </c>
    </row>
    <row r="582" spans="1:8" x14ac:dyDescent="0.3">
      <c r="A582" s="19" t="s">
        <v>378</v>
      </c>
      <c r="B582" s="20" t="s">
        <v>381</v>
      </c>
      <c r="C582" s="20"/>
      <c r="D582" s="20"/>
      <c r="E582" s="20"/>
      <c r="F582" s="20"/>
      <c r="G582" s="20"/>
      <c r="H582" s="20">
        <f>VLOOKUP(B582,Units!A:B,2,FALSE)</f>
        <v>-1</v>
      </c>
    </row>
    <row r="583" spans="1:8" x14ac:dyDescent="0.3">
      <c r="A583" s="19" t="s">
        <v>378</v>
      </c>
      <c r="B583" s="20" t="s">
        <v>381</v>
      </c>
      <c r="C583" s="20"/>
      <c r="D583" s="20"/>
      <c r="E583" s="20"/>
      <c r="F583" s="20"/>
      <c r="G583" s="20"/>
      <c r="H583" s="20">
        <f>VLOOKUP(B583,Units!A:B,2,FALSE)</f>
        <v>-1</v>
      </c>
    </row>
    <row r="584" spans="1:8" x14ac:dyDescent="0.3">
      <c r="A584" s="19" t="s">
        <v>378</v>
      </c>
      <c r="B584" s="20" t="s">
        <v>381</v>
      </c>
      <c r="C584" s="20"/>
      <c r="D584" s="20"/>
      <c r="E584" s="20"/>
      <c r="F584" s="20"/>
      <c r="G584" s="20"/>
      <c r="H584" s="20">
        <f>VLOOKUP(B584,Units!A:B,2,FALSE)</f>
        <v>-1</v>
      </c>
    </row>
    <row r="585" spans="1:8" x14ac:dyDescent="0.3">
      <c r="A585" s="19" t="s">
        <v>378</v>
      </c>
      <c r="B585" s="20" t="s">
        <v>381</v>
      </c>
      <c r="C585" s="20"/>
      <c r="D585" s="20"/>
      <c r="E585" s="20"/>
      <c r="F585" s="20"/>
      <c r="G585" s="20"/>
      <c r="H585" s="20">
        <f>VLOOKUP(B585,Units!A:B,2,FALSE)</f>
        <v>-1</v>
      </c>
    </row>
    <row r="586" spans="1:8" x14ac:dyDescent="0.3">
      <c r="A586" s="19" t="s">
        <v>378</v>
      </c>
      <c r="B586" s="20" t="s">
        <v>381</v>
      </c>
      <c r="C586" s="20"/>
      <c r="D586" s="20"/>
      <c r="E586" s="20"/>
      <c r="F586" s="20"/>
      <c r="G586" s="20"/>
      <c r="H586" s="20">
        <f>VLOOKUP(B586,Units!A:B,2,FALSE)</f>
        <v>-1</v>
      </c>
    </row>
    <row r="587" spans="1:8" x14ac:dyDescent="0.3">
      <c r="A587" s="19" t="s">
        <v>378</v>
      </c>
      <c r="B587" s="20" t="s">
        <v>381</v>
      </c>
      <c r="C587" s="20"/>
      <c r="D587" s="20"/>
      <c r="E587" s="20"/>
      <c r="F587" s="20"/>
      <c r="G587" s="20"/>
      <c r="H587" s="20">
        <f>VLOOKUP(B587,Units!A:B,2,FALSE)</f>
        <v>-1</v>
      </c>
    </row>
    <row r="588" spans="1:8" x14ac:dyDescent="0.3">
      <c r="A588" s="19" t="s">
        <v>378</v>
      </c>
      <c r="B588" s="20" t="s">
        <v>381</v>
      </c>
      <c r="C588" s="20"/>
      <c r="D588" s="20"/>
      <c r="E588" s="20"/>
      <c r="F588" s="20"/>
      <c r="G588" s="20"/>
      <c r="H588" s="20">
        <f>VLOOKUP(B588,Units!A:B,2,FALSE)</f>
        <v>-1</v>
      </c>
    </row>
    <row r="589" spans="1:8" x14ac:dyDescent="0.3">
      <c r="A589" s="19" t="s">
        <v>378</v>
      </c>
      <c r="B589" s="20" t="s">
        <v>381</v>
      </c>
      <c r="C589" s="20"/>
      <c r="D589" s="20"/>
      <c r="E589" s="20"/>
      <c r="F589" s="20"/>
      <c r="G589" s="20"/>
      <c r="H589" s="20">
        <f>VLOOKUP(B589,Units!A:B,2,FALSE)</f>
        <v>-1</v>
      </c>
    </row>
    <row r="590" spans="1:8" x14ac:dyDescent="0.3">
      <c r="A590" s="19" t="s">
        <v>378</v>
      </c>
      <c r="B590" s="20" t="s">
        <v>381</v>
      </c>
      <c r="C590" s="20"/>
      <c r="D590" s="20"/>
      <c r="E590" s="20"/>
      <c r="F590" s="20"/>
      <c r="G590" s="20"/>
      <c r="H590" s="20">
        <f>VLOOKUP(B590,Units!A:B,2,FALSE)</f>
        <v>-1</v>
      </c>
    </row>
    <row r="591" spans="1:8" x14ac:dyDescent="0.3">
      <c r="A591" s="19" t="s">
        <v>378</v>
      </c>
      <c r="B591" s="20" t="s">
        <v>381</v>
      </c>
      <c r="C591" s="20"/>
      <c r="D591" s="20"/>
      <c r="E591" s="20"/>
      <c r="F591" s="20"/>
      <c r="G591" s="20"/>
      <c r="H591" s="20">
        <f>VLOOKUP(B591,Units!A:B,2,FALSE)</f>
        <v>-1</v>
      </c>
    </row>
    <row r="592" spans="1:8" x14ac:dyDescent="0.3">
      <c r="A592" s="19" t="s">
        <v>378</v>
      </c>
      <c r="B592" s="20" t="s">
        <v>381</v>
      </c>
      <c r="C592" s="20"/>
      <c r="D592" s="20"/>
      <c r="E592" s="20"/>
      <c r="F592" s="20"/>
      <c r="G592" s="20"/>
      <c r="H592" s="20">
        <f>VLOOKUP(B592,Units!A:B,2,FALSE)</f>
        <v>-1</v>
      </c>
    </row>
    <row r="593" spans="1:8" x14ac:dyDescent="0.3">
      <c r="A593" s="19" t="s">
        <v>378</v>
      </c>
      <c r="B593" s="20" t="s">
        <v>381</v>
      </c>
      <c r="C593" s="20"/>
      <c r="D593" s="20"/>
      <c r="E593" s="20"/>
      <c r="F593" s="20"/>
      <c r="G593" s="20"/>
      <c r="H593" s="20">
        <f>VLOOKUP(B593,Units!A:B,2,FALSE)</f>
        <v>-1</v>
      </c>
    </row>
    <row r="594" spans="1:8" x14ac:dyDescent="0.3">
      <c r="A594" s="19" t="s">
        <v>378</v>
      </c>
      <c r="B594" s="20" t="s">
        <v>381</v>
      </c>
      <c r="C594" s="20"/>
      <c r="D594" s="20"/>
      <c r="E594" s="20"/>
      <c r="F594" s="20"/>
      <c r="G594" s="20"/>
      <c r="H594" s="20">
        <f>VLOOKUP(B594,Units!A:B,2,FALSE)</f>
        <v>-1</v>
      </c>
    </row>
    <row r="595" spans="1:8" x14ac:dyDescent="0.3">
      <c r="A595" s="19" t="s">
        <v>378</v>
      </c>
      <c r="B595" s="20" t="s">
        <v>381</v>
      </c>
      <c r="C595" s="20"/>
      <c r="D595" s="20"/>
      <c r="E595" s="20"/>
      <c r="F595" s="20"/>
      <c r="G595" s="20"/>
      <c r="H595" s="20">
        <f>VLOOKUP(B595,Units!A:B,2,FALSE)</f>
        <v>-1</v>
      </c>
    </row>
    <row r="596" spans="1:8" x14ac:dyDescent="0.3">
      <c r="A596" s="19" t="s">
        <v>378</v>
      </c>
      <c r="B596" s="20" t="s">
        <v>381</v>
      </c>
      <c r="C596" s="20"/>
      <c r="D596" s="20"/>
      <c r="E596" s="20"/>
      <c r="F596" s="20"/>
      <c r="G596" s="20"/>
      <c r="H596" s="20">
        <f>VLOOKUP(B596,Units!A:B,2,FALSE)</f>
        <v>-1</v>
      </c>
    </row>
    <row r="597" spans="1:8" x14ac:dyDescent="0.3">
      <c r="A597" s="19" t="s">
        <v>378</v>
      </c>
      <c r="B597" s="20" t="s">
        <v>381</v>
      </c>
      <c r="C597" s="20"/>
      <c r="D597" s="20"/>
      <c r="E597" s="20"/>
      <c r="F597" s="20"/>
      <c r="G597" s="20"/>
      <c r="H597" s="20">
        <f>VLOOKUP(B597,Units!A:B,2,FALSE)</f>
        <v>-1</v>
      </c>
    </row>
    <row r="598" spans="1:8" x14ac:dyDescent="0.3">
      <c r="A598" s="6" t="s">
        <v>378</v>
      </c>
      <c r="B598" s="5"/>
      <c r="C598" s="5"/>
      <c r="D598" s="5"/>
      <c r="E598" s="5"/>
      <c r="F598" s="5"/>
      <c r="G598" s="5"/>
      <c r="H598" s="5"/>
    </row>
    <row r="599" spans="1:8" x14ac:dyDescent="0.3">
      <c r="A599" s="11" t="s">
        <v>167</v>
      </c>
      <c r="B599" s="18">
        <v>17</v>
      </c>
      <c r="C599" s="18">
        <v>0</v>
      </c>
      <c r="D599" s="12"/>
      <c r="E599" s="12"/>
      <c r="F599" s="12"/>
      <c r="G599" s="12"/>
      <c r="H599" s="12"/>
    </row>
    <row r="600" spans="1:8" x14ac:dyDescent="0.3">
      <c r="A600" s="13">
        <v>0.91</v>
      </c>
      <c r="B600" s="13">
        <v>0.91</v>
      </c>
      <c r="C600" s="13">
        <v>0.91</v>
      </c>
      <c r="D600" s="13">
        <v>0.91</v>
      </c>
      <c r="E600" s="13">
        <v>0.91</v>
      </c>
      <c r="F600" s="13">
        <v>0.91</v>
      </c>
      <c r="G600" s="13">
        <v>0.91</v>
      </c>
      <c r="H600" s="13"/>
    </row>
    <row r="601" spans="1:8" x14ac:dyDescent="0.3">
      <c r="A601" s="13">
        <v>0.8</v>
      </c>
      <c r="B601" s="13">
        <v>0.8</v>
      </c>
      <c r="C601" s="13">
        <v>0.8</v>
      </c>
      <c r="D601" s="13">
        <v>0.8</v>
      </c>
      <c r="E601" s="13">
        <v>0.8</v>
      </c>
      <c r="F601" s="13">
        <v>0.8</v>
      </c>
      <c r="G601" s="13">
        <v>0.8</v>
      </c>
      <c r="H601" s="13"/>
    </row>
    <row r="602" spans="1:8" x14ac:dyDescent="0.3">
      <c r="A602" s="14">
        <f>COUNTIF(H603:H632,"&lt;&gt;-1")</f>
        <v>13</v>
      </c>
      <c r="B602" s="15"/>
      <c r="C602" s="15"/>
      <c r="D602" s="5"/>
      <c r="E602" s="5"/>
      <c r="F602" s="5"/>
      <c r="G602" s="5"/>
      <c r="H602" s="5"/>
    </row>
    <row r="603" spans="1:8" x14ac:dyDescent="0.3">
      <c r="A603" s="19" t="s">
        <v>168</v>
      </c>
      <c r="B603" s="20" t="s">
        <v>430</v>
      </c>
      <c r="C603" s="20"/>
      <c r="D603" s="20"/>
      <c r="E603" s="20"/>
      <c r="F603" s="20"/>
      <c r="G603" s="20"/>
      <c r="H603" s="20">
        <f>VLOOKUP(B603,Units!A:B,2,FALSE)</f>
        <v>20</v>
      </c>
    </row>
    <row r="604" spans="1:8" x14ac:dyDescent="0.3">
      <c r="A604" s="19" t="s">
        <v>169</v>
      </c>
      <c r="B604" s="20" t="s">
        <v>430</v>
      </c>
      <c r="C604" s="20"/>
      <c r="D604" s="20"/>
      <c r="E604" s="20"/>
      <c r="F604" s="20"/>
      <c r="G604" s="20"/>
      <c r="H604" s="20">
        <f>VLOOKUP(B604,Units!A:B,2,FALSE)</f>
        <v>20</v>
      </c>
    </row>
    <row r="605" spans="1:8" x14ac:dyDescent="0.3">
      <c r="A605" s="19" t="s">
        <v>170</v>
      </c>
      <c r="B605" s="20" t="s">
        <v>430</v>
      </c>
      <c r="C605" s="20"/>
      <c r="D605" s="20"/>
      <c r="E605" s="20"/>
      <c r="F605" s="20"/>
      <c r="G605" s="20"/>
      <c r="H605" s="20">
        <f>VLOOKUP(B605,Units!A:B,2,FALSE)</f>
        <v>20</v>
      </c>
    </row>
    <row r="606" spans="1:8" x14ac:dyDescent="0.3">
      <c r="A606" s="19" t="s">
        <v>171</v>
      </c>
      <c r="B606" s="20" t="s">
        <v>427</v>
      </c>
      <c r="C606" s="20"/>
      <c r="D606" s="20"/>
      <c r="E606" s="20"/>
      <c r="F606" s="20"/>
      <c r="G606" s="20"/>
      <c r="H606" s="20">
        <f>VLOOKUP(B606,Units!A:B,2,FALSE)</f>
        <v>17</v>
      </c>
    </row>
    <row r="607" spans="1:8" x14ac:dyDescent="0.3">
      <c r="A607" s="19" t="s">
        <v>172</v>
      </c>
      <c r="B607" s="20" t="s">
        <v>438</v>
      </c>
      <c r="C607" s="20"/>
      <c r="D607" s="20"/>
      <c r="E607" s="20"/>
      <c r="F607" s="20"/>
      <c r="G607" s="20"/>
      <c r="H607" s="20">
        <f>VLOOKUP(B607,Units!A:B,2,FALSE)</f>
        <v>32</v>
      </c>
    </row>
    <row r="608" spans="1:8" x14ac:dyDescent="0.3">
      <c r="A608" s="19" t="s">
        <v>173</v>
      </c>
      <c r="B608" s="20" t="s">
        <v>438</v>
      </c>
      <c r="C608" s="20"/>
      <c r="D608" s="20"/>
      <c r="E608" s="20"/>
      <c r="F608" s="20"/>
      <c r="G608" s="20"/>
      <c r="H608" s="20">
        <f>VLOOKUP(B608,Units!A:B,2,FALSE)</f>
        <v>32</v>
      </c>
    </row>
    <row r="609" spans="1:8" x14ac:dyDescent="0.3">
      <c r="A609" s="19" t="s">
        <v>174</v>
      </c>
      <c r="B609" s="20" t="s">
        <v>438</v>
      </c>
      <c r="C609" s="20"/>
      <c r="D609" s="20"/>
      <c r="E609" s="20"/>
      <c r="F609" s="20"/>
      <c r="G609" s="20"/>
      <c r="H609" s="20">
        <f>VLOOKUP(B609,Units!A:B,2,FALSE)</f>
        <v>32</v>
      </c>
    </row>
    <row r="610" spans="1:8" x14ac:dyDescent="0.3">
      <c r="A610" s="19" t="s">
        <v>175</v>
      </c>
      <c r="B610" s="20" t="s">
        <v>435</v>
      </c>
      <c r="C610" s="20"/>
      <c r="D610" s="20"/>
      <c r="E610" s="20"/>
      <c r="F610" s="20"/>
      <c r="G610" s="20"/>
      <c r="H610" s="20">
        <f>VLOOKUP(B610,Units!A:B,2,FALSE)</f>
        <v>36</v>
      </c>
    </row>
    <row r="611" spans="1:8" x14ac:dyDescent="0.3">
      <c r="A611" s="19" t="s">
        <v>176</v>
      </c>
      <c r="B611" s="20" t="s">
        <v>434</v>
      </c>
      <c r="C611" s="20"/>
      <c r="D611" s="20"/>
      <c r="E611" s="20"/>
      <c r="F611" s="20"/>
      <c r="G611" s="20"/>
      <c r="H611" s="20">
        <f>VLOOKUP(B611,Units!A:B,2,FALSE)</f>
        <v>29</v>
      </c>
    </row>
    <row r="612" spans="1:8" x14ac:dyDescent="0.3">
      <c r="A612" s="19" t="s">
        <v>143</v>
      </c>
      <c r="B612" s="20" t="s">
        <v>445</v>
      </c>
      <c r="C612" s="20"/>
      <c r="D612" s="20"/>
      <c r="E612" s="20"/>
      <c r="F612" s="20"/>
      <c r="G612" s="20"/>
      <c r="H612" s="20">
        <f>VLOOKUP(B612,Units!A:B,2,FALSE)</f>
        <v>26</v>
      </c>
    </row>
    <row r="613" spans="1:8" x14ac:dyDescent="0.3">
      <c r="A613" s="19" t="s">
        <v>177</v>
      </c>
      <c r="B613" s="20" t="s">
        <v>429</v>
      </c>
      <c r="C613" s="20"/>
      <c r="D613" s="20"/>
      <c r="E613" s="20"/>
      <c r="F613" s="20"/>
      <c r="G613" s="20"/>
      <c r="H613" s="20">
        <f>VLOOKUP(B613,Units!A:B,2,FALSE)</f>
        <v>64</v>
      </c>
    </row>
    <row r="614" spans="1:8" x14ac:dyDescent="0.3">
      <c r="A614" s="19" t="s">
        <v>178</v>
      </c>
      <c r="B614" s="20" t="s">
        <v>437</v>
      </c>
      <c r="C614" s="20"/>
      <c r="D614" s="20"/>
      <c r="E614" s="20"/>
      <c r="F614" s="20"/>
      <c r="G614" s="20"/>
      <c r="H614" s="20">
        <f>VLOOKUP(B614,Units!A:B,2,FALSE)</f>
        <v>42</v>
      </c>
    </row>
    <row r="615" spans="1:8" x14ac:dyDescent="0.3">
      <c r="A615" s="19" t="s">
        <v>179</v>
      </c>
      <c r="B615" s="20" t="s">
        <v>442</v>
      </c>
      <c r="C615" s="20"/>
      <c r="D615" s="20"/>
      <c r="E615" s="20"/>
      <c r="F615" s="20"/>
      <c r="G615" s="20"/>
      <c r="H615" s="20">
        <f>VLOOKUP(B615,Units!A:B,2,FALSE)</f>
        <v>67</v>
      </c>
    </row>
    <row r="616" spans="1:8" x14ac:dyDescent="0.3">
      <c r="A616" s="19" t="s">
        <v>378</v>
      </c>
      <c r="B616" s="20" t="s">
        <v>381</v>
      </c>
      <c r="C616" s="20"/>
      <c r="D616" s="20"/>
      <c r="E616" s="20"/>
      <c r="F616" s="20"/>
      <c r="G616" s="20"/>
      <c r="H616" s="20">
        <f>VLOOKUP(B616,Units!A:B,2,FALSE)</f>
        <v>-1</v>
      </c>
    </row>
    <row r="617" spans="1:8" x14ac:dyDescent="0.3">
      <c r="A617" s="19" t="s">
        <v>378</v>
      </c>
      <c r="B617" s="20" t="s">
        <v>381</v>
      </c>
      <c r="C617" s="20"/>
      <c r="D617" s="20"/>
      <c r="E617" s="20"/>
      <c r="F617" s="20"/>
      <c r="G617" s="20"/>
      <c r="H617" s="20">
        <f>VLOOKUP(B617,Units!A:B,2,FALSE)</f>
        <v>-1</v>
      </c>
    </row>
    <row r="618" spans="1:8" x14ac:dyDescent="0.3">
      <c r="A618" s="19" t="s">
        <v>378</v>
      </c>
      <c r="B618" s="20" t="s">
        <v>381</v>
      </c>
      <c r="C618" s="20"/>
      <c r="D618" s="20"/>
      <c r="E618" s="20"/>
      <c r="F618" s="20"/>
      <c r="G618" s="20"/>
      <c r="H618" s="20">
        <f>VLOOKUP(B618,Units!A:B,2,FALSE)</f>
        <v>-1</v>
      </c>
    </row>
    <row r="619" spans="1:8" x14ac:dyDescent="0.3">
      <c r="A619" s="19" t="s">
        <v>378</v>
      </c>
      <c r="B619" s="20" t="s">
        <v>381</v>
      </c>
      <c r="C619" s="20"/>
      <c r="D619" s="20"/>
      <c r="E619" s="20"/>
      <c r="F619" s="20"/>
      <c r="G619" s="20"/>
      <c r="H619" s="20">
        <f>VLOOKUP(B619,Units!A:B,2,FALSE)</f>
        <v>-1</v>
      </c>
    </row>
    <row r="620" spans="1:8" x14ac:dyDescent="0.3">
      <c r="A620" s="19" t="s">
        <v>378</v>
      </c>
      <c r="B620" s="20" t="s">
        <v>381</v>
      </c>
      <c r="C620" s="20"/>
      <c r="D620" s="20"/>
      <c r="E620" s="20"/>
      <c r="F620" s="20"/>
      <c r="G620" s="20"/>
      <c r="H620" s="20">
        <f>VLOOKUP(B620,Units!A:B,2,FALSE)</f>
        <v>-1</v>
      </c>
    </row>
    <row r="621" spans="1:8" x14ac:dyDescent="0.3">
      <c r="A621" s="19" t="s">
        <v>378</v>
      </c>
      <c r="B621" s="20" t="s">
        <v>381</v>
      </c>
      <c r="C621" s="20"/>
      <c r="D621" s="20"/>
      <c r="E621" s="20"/>
      <c r="F621" s="20"/>
      <c r="G621" s="20"/>
      <c r="H621" s="20">
        <f>VLOOKUP(B621,Units!A:B,2,FALSE)</f>
        <v>-1</v>
      </c>
    </row>
    <row r="622" spans="1:8" x14ac:dyDescent="0.3">
      <c r="A622" s="19" t="s">
        <v>378</v>
      </c>
      <c r="B622" s="20" t="s">
        <v>381</v>
      </c>
      <c r="C622" s="20"/>
      <c r="D622" s="20"/>
      <c r="E622" s="20"/>
      <c r="F622" s="20"/>
      <c r="G622" s="20"/>
      <c r="H622" s="20">
        <f>VLOOKUP(B622,Units!A:B,2,FALSE)</f>
        <v>-1</v>
      </c>
    </row>
    <row r="623" spans="1:8" x14ac:dyDescent="0.3">
      <c r="A623" s="19" t="s">
        <v>378</v>
      </c>
      <c r="B623" s="20" t="s">
        <v>381</v>
      </c>
      <c r="C623" s="20"/>
      <c r="D623" s="20"/>
      <c r="E623" s="20"/>
      <c r="F623" s="20"/>
      <c r="G623" s="20"/>
      <c r="H623" s="20">
        <f>VLOOKUP(B623,Units!A:B,2,FALSE)</f>
        <v>-1</v>
      </c>
    </row>
    <row r="624" spans="1:8" x14ac:dyDescent="0.3">
      <c r="A624" s="19" t="s">
        <v>378</v>
      </c>
      <c r="B624" s="20" t="s">
        <v>381</v>
      </c>
      <c r="C624" s="20"/>
      <c r="D624" s="20"/>
      <c r="E624" s="20"/>
      <c r="F624" s="20"/>
      <c r="G624" s="20"/>
      <c r="H624" s="20">
        <f>VLOOKUP(B624,Units!A:B,2,FALSE)</f>
        <v>-1</v>
      </c>
    </row>
    <row r="625" spans="1:8" x14ac:dyDescent="0.3">
      <c r="A625" s="19" t="s">
        <v>378</v>
      </c>
      <c r="B625" s="20" t="s">
        <v>381</v>
      </c>
      <c r="C625" s="20"/>
      <c r="D625" s="20"/>
      <c r="E625" s="20"/>
      <c r="F625" s="20"/>
      <c r="G625" s="20"/>
      <c r="H625" s="20">
        <f>VLOOKUP(B625,Units!A:B,2,FALSE)</f>
        <v>-1</v>
      </c>
    </row>
    <row r="626" spans="1:8" x14ac:dyDescent="0.3">
      <c r="A626" s="19" t="s">
        <v>378</v>
      </c>
      <c r="B626" s="20" t="s">
        <v>381</v>
      </c>
      <c r="C626" s="20"/>
      <c r="D626" s="20"/>
      <c r="E626" s="20"/>
      <c r="F626" s="20"/>
      <c r="G626" s="20"/>
      <c r="H626" s="20">
        <f>VLOOKUP(B626,Units!A:B,2,FALSE)</f>
        <v>-1</v>
      </c>
    </row>
    <row r="627" spans="1:8" x14ac:dyDescent="0.3">
      <c r="A627" s="19" t="s">
        <v>378</v>
      </c>
      <c r="B627" s="20" t="s">
        <v>381</v>
      </c>
      <c r="C627" s="20"/>
      <c r="D627" s="20"/>
      <c r="E627" s="20"/>
      <c r="F627" s="20"/>
      <c r="G627" s="20"/>
      <c r="H627" s="20">
        <f>VLOOKUP(B627,Units!A:B,2,FALSE)</f>
        <v>-1</v>
      </c>
    </row>
    <row r="628" spans="1:8" x14ac:dyDescent="0.3">
      <c r="A628" s="19" t="s">
        <v>378</v>
      </c>
      <c r="B628" s="20" t="s">
        <v>381</v>
      </c>
      <c r="C628" s="20"/>
      <c r="D628" s="20"/>
      <c r="E628" s="20"/>
      <c r="F628" s="20"/>
      <c r="G628" s="20"/>
      <c r="H628" s="20">
        <f>VLOOKUP(B628,Units!A:B,2,FALSE)</f>
        <v>-1</v>
      </c>
    </row>
    <row r="629" spans="1:8" x14ac:dyDescent="0.3">
      <c r="A629" s="19" t="s">
        <v>378</v>
      </c>
      <c r="B629" s="20" t="s">
        <v>381</v>
      </c>
      <c r="C629" s="20"/>
      <c r="D629" s="20"/>
      <c r="E629" s="20"/>
      <c r="F629" s="20"/>
      <c r="G629" s="20"/>
      <c r="H629" s="20">
        <f>VLOOKUP(B629,Units!A:B,2,FALSE)</f>
        <v>-1</v>
      </c>
    </row>
    <row r="630" spans="1:8" x14ac:dyDescent="0.3">
      <c r="A630" s="19" t="s">
        <v>378</v>
      </c>
      <c r="B630" s="20" t="s">
        <v>381</v>
      </c>
      <c r="C630" s="20"/>
      <c r="D630" s="20"/>
      <c r="E630" s="20"/>
      <c r="F630" s="20"/>
      <c r="G630" s="20"/>
      <c r="H630" s="20">
        <f>VLOOKUP(B630,Units!A:B,2,FALSE)</f>
        <v>-1</v>
      </c>
    </row>
    <row r="631" spans="1:8" x14ac:dyDescent="0.3">
      <c r="A631" s="19" t="s">
        <v>378</v>
      </c>
      <c r="B631" s="20" t="s">
        <v>381</v>
      </c>
      <c r="C631" s="20"/>
      <c r="D631" s="20"/>
      <c r="E631" s="20"/>
      <c r="F631" s="20"/>
      <c r="G631" s="20"/>
      <c r="H631" s="20">
        <f>VLOOKUP(B631,Units!A:B,2,FALSE)</f>
        <v>-1</v>
      </c>
    </row>
    <row r="632" spans="1:8" x14ac:dyDescent="0.3">
      <c r="A632" s="19" t="s">
        <v>378</v>
      </c>
      <c r="B632" s="20" t="s">
        <v>381</v>
      </c>
      <c r="C632" s="20"/>
      <c r="D632" s="20"/>
      <c r="E632" s="20"/>
      <c r="F632" s="20"/>
      <c r="G632" s="20"/>
      <c r="H632" s="20">
        <f>VLOOKUP(B632,Units!A:B,2,FALSE)</f>
        <v>-1</v>
      </c>
    </row>
    <row r="633" spans="1:8" x14ac:dyDescent="0.3">
      <c r="A633" s="6" t="s">
        <v>378</v>
      </c>
      <c r="B633" s="5"/>
      <c r="C633" s="5"/>
      <c r="D633" s="5"/>
      <c r="E633" s="5"/>
      <c r="F633" s="5"/>
      <c r="G633" s="5"/>
      <c r="H633" s="5"/>
    </row>
    <row r="634" spans="1:8" x14ac:dyDescent="0.3">
      <c r="A634" s="11" t="s">
        <v>180</v>
      </c>
      <c r="B634" s="18">
        <v>18</v>
      </c>
      <c r="C634" s="18">
        <v>0</v>
      </c>
      <c r="D634" s="12"/>
      <c r="E634" s="12"/>
      <c r="F634" s="12"/>
      <c r="G634" s="12"/>
      <c r="H634" s="12"/>
    </row>
    <row r="635" spans="1:8" x14ac:dyDescent="0.3">
      <c r="A635" s="13">
        <v>0.91</v>
      </c>
      <c r="B635" s="13">
        <v>0.91</v>
      </c>
      <c r="C635" s="13">
        <v>0.91</v>
      </c>
      <c r="D635" s="13">
        <v>0.91</v>
      </c>
      <c r="E635" s="13">
        <v>0.91</v>
      </c>
      <c r="F635" s="13">
        <v>0.91</v>
      </c>
      <c r="G635" s="13">
        <v>0.91</v>
      </c>
      <c r="H635" s="13"/>
    </row>
    <row r="636" spans="1:8" x14ac:dyDescent="0.3">
      <c r="A636" s="13">
        <v>0.8</v>
      </c>
      <c r="B636" s="13">
        <v>0.8</v>
      </c>
      <c r="C636" s="13">
        <v>0.8</v>
      </c>
      <c r="D636" s="13">
        <v>0.8</v>
      </c>
      <c r="E636" s="13">
        <v>0.8</v>
      </c>
      <c r="F636" s="13">
        <v>0.8</v>
      </c>
      <c r="G636" s="13">
        <v>0.8</v>
      </c>
      <c r="H636" s="13"/>
    </row>
    <row r="637" spans="1:8" x14ac:dyDescent="0.3">
      <c r="A637" s="14">
        <f>COUNTIF(H638:H667,"&lt;&gt;-1")</f>
        <v>21</v>
      </c>
      <c r="B637" s="15"/>
      <c r="C637" s="15"/>
      <c r="D637" s="5"/>
      <c r="E637" s="5"/>
      <c r="F637" s="5"/>
      <c r="G637" s="5"/>
      <c r="H637" s="5"/>
    </row>
    <row r="638" spans="1:8" x14ac:dyDescent="0.3">
      <c r="A638" s="19" t="s">
        <v>1</v>
      </c>
      <c r="B638" s="20" t="s">
        <v>441</v>
      </c>
      <c r="C638" s="20"/>
      <c r="D638" s="20"/>
      <c r="E638" s="20"/>
      <c r="F638" s="20"/>
      <c r="G638" s="20"/>
      <c r="H638" s="20">
        <f>VLOOKUP(B638,Units!A:B,2,FALSE)</f>
        <v>9</v>
      </c>
    </row>
    <row r="639" spans="1:8" x14ac:dyDescent="0.3">
      <c r="A639" s="19" t="s">
        <v>2</v>
      </c>
      <c r="B639" s="20" t="s">
        <v>441</v>
      </c>
      <c r="C639" s="20"/>
      <c r="D639" s="20"/>
      <c r="E639" s="20"/>
      <c r="F639" s="20"/>
      <c r="G639" s="20"/>
      <c r="H639" s="20">
        <f>VLOOKUP(B639,Units!A:B,2,FALSE)</f>
        <v>9</v>
      </c>
    </row>
    <row r="640" spans="1:8" x14ac:dyDescent="0.3">
      <c r="A640" s="19" t="s">
        <v>3</v>
      </c>
      <c r="B640" s="20" t="s">
        <v>441</v>
      </c>
      <c r="C640" s="20"/>
      <c r="D640" s="20"/>
      <c r="E640" s="20"/>
      <c r="F640" s="20"/>
      <c r="G640" s="20"/>
      <c r="H640" s="20">
        <f>VLOOKUP(B640,Units!A:B,2,FALSE)</f>
        <v>9</v>
      </c>
    </row>
    <row r="641" spans="1:8" x14ac:dyDescent="0.3">
      <c r="A641" s="19" t="s">
        <v>4</v>
      </c>
      <c r="B641" s="20" t="s">
        <v>431</v>
      </c>
      <c r="C641" s="20"/>
      <c r="D641" s="20"/>
      <c r="E641" s="20"/>
      <c r="F641" s="20"/>
      <c r="G641" s="20"/>
      <c r="H641" s="20">
        <f>VLOOKUP(B641,Units!A:B,2,FALSE)</f>
        <v>6</v>
      </c>
    </row>
    <row r="642" spans="1:8" x14ac:dyDescent="0.3">
      <c r="A642" s="19" t="s">
        <v>5</v>
      </c>
      <c r="B642" s="20" t="s">
        <v>433</v>
      </c>
      <c r="C642" s="20"/>
      <c r="D642" s="20"/>
      <c r="E642" s="20"/>
      <c r="F642" s="20"/>
      <c r="G642" s="20"/>
      <c r="H642" s="20">
        <f>VLOOKUP(B642,Units!A:B,2,FALSE)</f>
        <v>14</v>
      </c>
    </row>
    <row r="643" spans="1:8" x14ac:dyDescent="0.3">
      <c r="A643" s="19" t="s">
        <v>8</v>
      </c>
      <c r="B643" s="20" t="s">
        <v>441</v>
      </c>
      <c r="C643" s="20"/>
      <c r="D643" s="20"/>
      <c r="E643" s="20"/>
      <c r="F643" s="20"/>
      <c r="G643" s="20"/>
      <c r="H643" s="20">
        <f>VLOOKUP(B643,Units!A:B,2,FALSE)</f>
        <v>9</v>
      </c>
    </row>
    <row r="644" spans="1:8" x14ac:dyDescent="0.3">
      <c r="A644" s="19" t="s">
        <v>9</v>
      </c>
      <c r="B644" s="20" t="s">
        <v>441</v>
      </c>
      <c r="C644" s="20"/>
      <c r="D644" s="20"/>
      <c r="E644" s="20"/>
      <c r="F644" s="20"/>
      <c r="G644" s="20"/>
      <c r="H644" s="20">
        <f>VLOOKUP(B644,Units!A:B,2,FALSE)</f>
        <v>9</v>
      </c>
    </row>
    <row r="645" spans="1:8" x14ac:dyDescent="0.3">
      <c r="A645" s="19" t="s">
        <v>10</v>
      </c>
      <c r="B645" s="20" t="s">
        <v>441</v>
      </c>
      <c r="C645" s="20"/>
      <c r="D645" s="20"/>
      <c r="E645" s="20"/>
      <c r="F645" s="20"/>
      <c r="G645" s="20"/>
      <c r="H645" s="20">
        <f>VLOOKUP(B645,Units!A:B,2,FALSE)</f>
        <v>9</v>
      </c>
    </row>
    <row r="646" spans="1:8" x14ac:dyDescent="0.3">
      <c r="A646" s="19" t="s">
        <v>11</v>
      </c>
      <c r="B646" s="20" t="s">
        <v>431</v>
      </c>
      <c r="C646" s="20"/>
      <c r="D646" s="20"/>
      <c r="E646" s="20"/>
      <c r="F646" s="20"/>
      <c r="G646" s="20"/>
      <c r="H646" s="20">
        <f>VLOOKUP(B646,Units!A:B,2,FALSE)</f>
        <v>6</v>
      </c>
    </row>
    <row r="647" spans="1:8" x14ac:dyDescent="0.3">
      <c r="A647" s="19" t="s">
        <v>12</v>
      </c>
      <c r="B647" s="20" t="s">
        <v>433</v>
      </c>
      <c r="C647" s="20"/>
      <c r="D647" s="20"/>
      <c r="E647" s="20"/>
      <c r="F647" s="20"/>
      <c r="G647" s="20"/>
      <c r="H647" s="20">
        <f>VLOOKUP(B647,Units!A:B,2,FALSE)</f>
        <v>14</v>
      </c>
    </row>
    <row r="648" spans="1:8" x14ac:dyDescent="0.3">
      <c r="A648" s="19" t="s">
        <v>13</v>
      </c>
      <c r="B648" s="20" t="s">
        <v>441</v>
      </c>
      <c r="C648" s="20"/>
      <c r="D648" s="20"/>
      <c r="E648" s="20"/>
      <c r="F648" s="20"/>
      <c r="G648" s="20"/>
      <c r="H648" s="20">
        <f>VLOOKUP(B648,Units!A:B,2,FALSE)</f>
        <v>9</v>
      </c>
    </row>
    <row r="649" spans="1:8" x14ac:dyDescent="0.3">
      <c r="A649" s="19" t="s">
        <v>14</v>
      </c>
      <c r="B649" s="20" t="s">
        <v>441</v>
      </c>
      <c r="C649" s="20"/>
      <c r="D649" s="20"/>
      <c r="E649" s="20"/>
      <c r="F649" s="20"/>
      <c r="G649" s="20"/>
      <c r="H649" s="20">
        <f>VLOOKUP(B649,Units!A:B,2,FALSE)</f>
        <v>9</v>
      </c>
    </row>
    <row r="650" spans="1:8" x14ac:dyDescent="0.3">
      <c r="A650" s="19" t="s">
        <v>15</v>
      </c>
      <c r="B650" s="20" t="s">
        <v>441</v>
      </c>
      <c r="C650" s="20"/>
      <c r="D650" s="20"/>
      <c r="E650" s="20"/>
      <c r="F650" s="20"/>
      <c r="G650" s="20"/>
      <c r="H650" s="20">
        <f>VLOOKUP(B650,Units!A:B,2,FALSE)</f>
        <v>9</v>
      </c>
    </row>
    <row r="651" spans="1:8" x14ac:dyDescent="0.3">
      <c r="A651" s="19" t="s">
        <v>16</v>
      </c>
      <c r="B651" s="20" t="s">
        <v>431</v>
      </c>
      <c r="C651" s="20"/>
      <c r="D651" s="20"/>
      <c r="E651" s="20"/>
      <c r="F651" s="20"/>
      <c r="G651" s="20"/>
      <c r="H651" s="20">
        <f>VLOOKUP(B651,Units!A:B,2,FALSE)</f>
        <v>6</v>
      </c>
    </row>
    <row r="652" spans="1:8" x14ac:dyDescent="0.3">
      <c r="A652" s="19" t="s">
        <v>17</v>
      </c>
      <c r="B652" s="20" t="s">
        <v>433</v>
      </c>
      <c r="C652" s="20"/>
      <c r="D652" s="20"/>
      <c r="E652" s="20"/>
      <c r="F652" s="20"/>
      <c r="G652" s="20"/>
      <c r="H652" s="20">
        <f>VLOOKUP(B652,Units!A:B,2,FALSE)</f>
        <v>14</v>
      </c>
    </row>
    <row r="653" spans="1:8" x14ac:dyDescent="0.3">
      <c r="A653" s="19" t="s">
        <v>181</v>
      </c>
      <c r="B653" s="20" t="s">
        <v>444</v>
      </c>
      <c r="C653" s="20"/>
      <c r="D653" s="20"/>
      <c r="E653" s="20"/>
      <c r="F653" s="20"/>
      <c r="G653" s="20"/>
      <c r="H653" s="20">
        <f>VLOOKUP(B653,Units!A:B,2,FALSE)</f>
        <v>2</v>
      </c>
    </row>
    <row r="654" spans="1:8" x14ac:dyDescent="0.3">
      <c r="A654" s="19" t="s">
        <v>19</v>
      </c>
      <c r="B654" s="20" t="s">
        <v>424</v>
      </c>
      <c r="C654" s="20"/>
      <c r="D654" s="20"/>
      <c r="E654" s="20"/>
      <c r="F654" s="20"/>
      <c r="G654" s="20"/>
      <c r="H654" s="20">
        <f>VLOOKUP(B654,Units!A:B,2,FALSE)</f>
        <v>3</v>
      </c>
    </row>
    <row r="655" spans="1:8" x14ac:dyDescent="0.3">
      <c r="A655" s="19" t="s">
        <v>20</v>
      </c>
      <c r="B655" s="20" t="s">
        <v>440</v>
      </c>
      <c r="C655" s="20"/>
      <c r="D655" s="20"/>
      <c r="E655" s="20"/>
      <c r="F655" s="20"/>
      <c r="G655" s="20"/>
      <c r="H655" s="20">
        <f>VLOOKUP(B655,Units!A:B,2,FALSE)</f>
        <v>4</v>
      </c>
    </row>
    <row r="656" spans="1:8" x14ac:dyDescent="0.3">
      <c r="A656" s="19" t="s">
        <v>182</v>
      </c>
      <c r="B656" s="20" t="s">
        <v>432</v>
      </c>
      <c r="C656" s="20"/>
      <c r="D656" s="20"/>
      <c r="E656" s="20"/>
      <c r="F656" s="20"/>
      <c r="G656" s="20"/>
      <c r="H656" s="20">
        <f>VLOOKUP(B656,Units!A:B,2,FALSE)</f>
        <v>60</v>
      </c>
    </row>
    <row r="657" spans="1:8" x14ac:dyDescent="0.3">
      <c r="A657" s="19" t="s">
        <v>183</v>
      </c>
      <c r="B657" s="20" t="s">
        <v>438</v>
      </c>
      <c r="C657" s="20"/>
      <c r="D657" s="20"/>
      <c r="E657" s="20"/>
      <c r="F657" s="20"/>
      <c r="G657" s="20"/>
      <c r="H657" s="20">
        <f>VLOOKUP(B657,Units!A:B,2,FALSE)</f>
        <v>32</v>
      </c>
    </row>
    <row r="658" spans="1:8" x14ac:dyDescent="0.3">
      <c r="A658" s="19" t="s">
        <v>184</v>
      </c>
      <c r="B658" s="20" t="s">
        <v>442</v>
      </c>
      <c r="C658" s="20"/>
      <c r="D658" s="20"/>
      <c r="E658" s="20"/>
      <c r="F658" s="20"/>
      <c r="G658" s="20"/>
      <c r="H658" s="20">
        <f>VLOOKUP(B658,Units!A:B,2,FALSE)</f>
        <v>67</v>
      </c>
    </row>
    <row r="659" spans="1:8" x14ac:dyDescent="0.3">
      <c r="A659" s="19" t="s">
        <v>378</v>
      </c>
      <c r="B659" s="20" t="s">
        <v>381</v>
      </c>
      <c r="C659" s="20"/>
      <c r="D659" s="20"/>
      <c r="E659" s="20"/>
      <c r="F659" s="20"/>
      <c r="G659" s="20"/>
      <c r="H659" s="20">
        <f>VLOOKUP(B659,Units!A:B,2,FALSE)</f>
        <v>-1</v>
      </c>
    </row>
    <row r="660" spans="1:8" x14ac:dyDescent="0.3">
      <c r="A660" s="19" t="s">
        <v>378</v>
      </c>
      <c r="B660" s="20" t="s">
        <v>381</v>
      </c>
      <c r="C660" s="20"/>
      <c r="D660" s="20"/>
      <c r="E660" s="20"/>
      <c r="F660" s="20"/>
      <c r="G660" s="20"/>
      <c r="H660" s="20">
        <f>VLOOKUP(B660,Units!A:B,2,FALSE)</f>
        <v>-1</v>
      </c>
    </row>
    <row r="661" spans="1:8" x14ac:dyDescent="0.3">
      <c r="A661" s="19" t="s">
        <v>378</v>
      </c>
      <c r="B661" s="20" t="s">
        <v>381</v>
      </c>
      <c r="C661" s="20"/>
      <c r="D661" s="20"/>
      <c r="E661" s="20"/>
      <c r="F661" s="20"/>
      <c r="G661" s="20"/>
      <c r="H661" s="20">
        <f>VLOOKUP(B661,Units!A:B,2,FALSE)</f>
        <v>-1</v>
      </c>
    </row>
    <row r="662" spans="1:8" x14ac:dyDescent="0.3">
      <c r="A662" s="19" t="s">
        <v>378</v>
      </c>
      <c r="B662" s="20" t="s">
        <v>381</v>
      </c>
      <c r="C662" s="20"/>
      <c r="D662" s="20"/>
      <c r="E662" s="20"/>
      <c r="F662" s="20"/>
      <c r="G662" s="20"/>
      <c r="H662" s="20">
        <f>VLOOKUP(B662,Units!A:B,2,FALSE)</f>
        <v>-1</v>
      </c>
    </row>
    <row r="663" spans="1:8" x14ac:dyDescent="0.3">
      <c r="A663" s="19" t="s">
        <v>378</v>
      </c>
      <c r="B663" s="20" t="s">
        <v>381</v>
      </c>
      <c r="C663" s="20"/>
      <c r="D663" s="20"/>
      <c r="E663" s="20"/>
      <c r="F663" s="20"/>
      <c r="G663" s="20"/>
      <c r="H663" s="20">
        <f>VLOOKUP(B663,Units!A:B,2,FALSE)</f>
        <v>-1</v>
      </c>
    </row>
    <row r="664" spans="1:8" x14ac:dyDescent="0.3">
      <c r="A664" s="19" t="s">
        <v>378</v>
      </c>
      <c r="B664" s="20" t="s">
        <v>381</v>
      </c>
      <c r="C664" s="20"/>
      <c r="D664" s="20"/>
      <c r="E664" s="20"/>
      <c r="F664" s="20"/>
      <c r="G664" s="20"/>
      <c r="H664" s="20">
        <f>VLOOKUP(B664,Units!A:B,2,FALSE)</f>
        <v>-1</v>
      </c>
    </row>
    <row r="665" spans="1:8" x14ac:dyDescent="0.3">
      <c r="A665" s="19" t="s">
        <v>378</v>
      </c>
      <c r="B665" s="20" t="s">
        <v>381</v>
      </c>
      <c r="C665" s="20"/>
      <c r="D665" s="20"/>
      <c r="E665" s="20"/>
      <c r="F665" s="20"/>
      <c r="G665" s="20"/>
      <c r="H665" s="20">
        <f>VLOOKUP(B665,Units!A:B,2,FALSE)</f>
        <v>-1</v>
      </c>
    </row>
    <row r="666" spans="1:8" x14ac:dyDescent="0.3">
      <c r="A666" s="19" t="s">
        <v>378</v>
      </c>
      <c r="B666" s="20" t="s">
        <v>381</v>
      </c>
      <c r="C666" s="20"/>
      <c r="D666" s="20"/>
      <c r="E666" s="20"/>
      <c r="F666" s="20"/>
      <c r="G666" s="20"/>
      <c r="H666" s="20">
        <f>VLOOKUP(B666,Units!A:B,2,FALSE)</f>
        <v>-1</v>
      </c>
    </row>
    <row r="667" spans="1:8" x14ac:dyDescent="0.3">
      <c r="A667" s="19" t="s">
        <v>378</v>
      </c>
      <c r="B667" s="20" t="s">
        <v>381</v>
      </c>
      <c r="C667" s="20"/>
      <c r="D667" s="20"/>
      <c r="E667" s="20"/>
      <c r="F667" s="20"/>
      <c r="G667" s="20"/>
      <c r="H667" s="20">
        <f>VLOOKUP(B667,Units!A:B,2,FALSE)</f>
        <v>-1</v>
      </c>
    </row>
    <row r="668" spans="1:8" x14ac:dyDescent="0.3">
      <c r="A668" s="6" t="s">
        <v>378</v>
      </c>
      <c r="B668" s="5"/>
      <c r="C668" s="5"/>
      <c r="D668" s="5"/>
      <c r="E668" s="5"/>
      <c r="F668" s="5"/>
      <c r="G668" s="5"/>
      <c r="H668" s="5"/>
    </row>
    <row r="669" spans="1:8" x14ac:dyDescent="0.3">
      <c r="A669" s="11" t="s">
        <v>185</v>
      </c>
      <c r="B669" s="18">
        <v>19</v>
      </c>
      <c r="C669" s="18">
        <v>0</v>
      </c>
      <c r="D669" s="12"/>
      <c r="E669" s="12"/>
      <c r="F669" s="12"/>
      <c r="G669" s="12"/>
      <c r="H669" s="12"/>
    </row>
    <row r="670" spans="1:8" x14ac:dyDescent="0.3">
      <c r="A670" s="13">
        <v>0.91</v>
      </c>
      <c r="B670" s="13">
        <v>0.91</v>
      </c>
      <c r="C670" s="13">
        <v>0.91</v>
      </c>
      <c r="D670" s="13">
        <v>0.91</v>
      </c>
      <c r="E670" s="13">
        <v>0.91</v>
      </c>
      <c r="F670" s="13">
        <v>0.91</v>
      </c>
      <c r="G670" s="13">
        <v>0.91</v>
      </c>
      <c r="H670" s="13"/>
    </row>
    <row r="671" spans="1:8" x14ac:dyDescent="0.3">
      <c r="A671" s="13">
        <v>0.8</v>
      </c>
      <c r="B671" s="13">
        <v>0.8</v>
      </c>
      <c r="C671" s="13">
        <v>0.8</v>
      </c>
      <c r="D671" s="13">
        <v>0.8</v>
      </c>
      <c r="E671" s="13">
        <v>0.8</v>
      </c>
      <c r="F671" s="13">
        <v>0.8</v>
      </c>
      <c r="G671" s="13">
        <v>0.8</v>
      </c>
      <c r="H671" s="13"/>
    </row>
    <row r="672" spans="1:8" x14ac:dyDescent="0.3">
      <c r="A672" s="14">
        <f>COUNTIF(H673:H702,"&lt;&gt;-1")</f>
        <v>21</v>
      </c>
      <c r="B672" s="15"/>
      <c r="C672" s="15"/>
      <c r="D672" s="5"/>
      <c r="E672" s="5"/>
      <c r="F672" s="5"/>
      <c r="G672" s="5"/>
      <c r="H672" s="5"/>
    </row>
    <row r="673" spans="1:8" x14ac:dyDescent="0.3">
      <c r="A673" s="19" t="s">
        <v>1</v>
      </c>
      <c r="B673" s="20" t="s">
        <v>441</v>
      </c>
      <c r="C673" s="20"/>
      <c r="D673" s="20"/>
      <c r="E673" s="20"/>
      <c r="F673" s="20"/>
      <c r="G673" s="20"/>
      <c r="H673" s="20">
        <f>VLOOKUP(B673,Units!A:B,2,FALSE)</f>
        <v>9</v>
      </c>
    </row>
    <row r="674" spans="1:8" x14ac:dyDescent="0.3">
      <c r="A674" s="19" t="s">
        <v>2</v>
      </c>
      <c r="B674" s="20" t="s">
        <v>441</v>
      </c>
      <c r="C674" s="20"/>
      <c r="D674" s="20"/>
      <c r="E674" s="20"/>
      <c r="F674" s="20"/>
      <c r="G674" s="20"/>
      <c r="H674" s="20">
        <f>VLOOKUP(B674,Units!A:B,2,FALSE)</f>
        <v>9</v>
      </c>
    </row>
    <row r="675" spans="1:8" x14ac:dyDescent="0.3">
      <c r="A675" s="19" t="s">
        <v>3</v>
      </c>
      <c r="B675" s="20" t="s">
        <v>441</v>
      </c>
      <c r="C675" s="20"/>
      <c r="D675" s="20"/>
      <c r="E675" s="20"/>
      <c r="F675" s="20"/>
      <c r="G675" s="20"/>
      <c r="H675" s="20">
        <f>VLOOKUP(B675,Units!A:B,2,FALSE)</f>
        <v>9</v>
      </c>
    </row>
    <row r="676" spans="1:8" x14ac:dyDescent="0.3">
      <c r="A676" s="19" t="s">
        <v>4</v>
      </c>
      <c r="B676" s="20" t="s">
        <v>431</v>
      </c>
      <c r="C676" s="20"/>
      <c r="D676" s="20"/>
      <c r="E676" s="20"/>
      <c r="F676" s="20"/>
      <c r="G676" s="20"/>
      <c r="H676" s="20">
        <f>VLOOKUP(B676,Units!A:B,2,FALSE)</f>
        <v>6</v>
      </c>
    </row>
    <row r="677" spans="1:8" x14ac:dyDescent="0.3">
      <c r="A677" s="19" t="s">
        <v>5</v>
      </c>
      <c r="B677" s="20" t="s">
        <v>433</v>
      </c>
      <c r="C677" s="20"/>
      <c r="D677" s="20"/>
      <c r="E677" s="20"/>
      <c r="F677" s="20"/>
      <c r="G677" s="20"/>
      <c r="H677" s="20">
        <f>VLOOKUP(B677,Units!A:B,2,FALSE)</f>
        <v>14</v>
      </c>
    </row>
    <row r="678" spans="1:8" x14ac:dyDescent="0.3">
      <c r="A678" s="19" t="s">
        <v>8</v>
      </c>
      <c r="B678" s="20" t="s">
        <v>441</v>
      </c>
      <c r="C678" s="20"/>
      <c r="D678" s="20"/>
      <c r="E678" s="20"/>
      <c r="F678" s="20"/>
      <c r="G678" s="20"/>
      <c r="H678" s="20">
        <f>VLOOKUP(B678,Units!A:B,2,FALSE)</f>
        <v>9</v>
      </c>
    </row>
    <row r="679" spans="1:8" x14ac:dyDescent="0.3">
      <c r="A679" s="19" t="s">
        <v>9</v>
      </c>
      <c r="B679" s="20" t="s">
        <v>441</v>
      </c>
      <c r="C679" s="20"/>
      <c r="D679" s="20"/>
      <c r="E679" s="20"/>
      <c r="F679" s="20"/>
      <c r="G679" s="20"/>
      <c r="H679" s="20">
        <f>VLOOKUP(B679,Units!A:B,2,FALSE)</f>
        <v>9</v>
      </c>
    </row>
    <row r="680" spans="1:8" x14ac:dyDescent="0.3">
      <c r="A680" s="19" t="s">
        <v>10</v>
      </c>
      <c r="B680" s="20" t="s">
        <v>441</v>
      </c>
      <c r="C680" s="20"/>
      <c r="D680" s="20"/>
      <c r="E680" s="20"/>
      <c r="F680" s="20"/>
      <c r="G680" s="20"/>
      <c r="H680" s="20">
        <f>VLOOKUP(B680,Units!A:B,2,FALSE)</f>
        <v>9</v>
      </c>
    </row>
    <row r="681" spans="1:8" x14ac:dyDescent="0.3">
      <c r="A681" s="19" t="s">
        <v>11</v>
      </c>
      <c r="B681" s="20" t="s">
        <v>431</v>
      </c>
      <c r="C681" s="20"/>
      <c r="D681" s="20"/>
      <c r="E681" s="20"/>
      <c r="F681" s="20"/>
      <c r="G681" s="20"/>
      <c r="H681" s="20">
        <f>VLOOKUP(B681,Units!A:B,2,FALSE)</f>
        <v>6</v>
      </c>
    </row>
    <row r="682" spans="1:8" x14ac:dyDescent="0.3">
      <c r="A682" s="19" t="s">
        <v>12</v>
      </c>
      <c r="B682" s="20" t="s">
        <v>433</v>
      </c>
      <c r="C682" s="20"/>
      <c r="D682" s="20"/>
      <c r="E682" s="20"/>
      <c r="F682" s="20"/>
      <c r="G682" s="20"/>
      <c r="H682" s="20">
        <f>VLOOKUP(B682,Units!A:B,2,FALSE)</f>
        <v>14</v>
      </c>
    </row>
    <row r="683" spans="1:8" x14ac:dyDescent="0.3">
      <c r="A683" s="19" t="s">
        <v>13</v>
      </c>
      <c r="B683" s="20" t="s">
        <v>441</v>
      </c>
      <c r="C683" s="20"/>
      <c r="D683" s="20"/>
      <c r="E683" s="20"/>
      <c r="F683" s="20"/>
      <c r="G683" s="20"/>
      <c r="H683" s="20">
        <f>VLOOKUP(B683,Units!A:B,2,FALSE)</f>
        <v>9</v>
      </c>
    </row>
    <row r="684" spans="1:8" x14ac:dyDescent="0.3">
      <c r="A684" s="19" t="s">
        <v>14</v>
      </c>
      <c r="B684" s="20" t="s">
        <v>441</v>
      </c>
      <c r="C684" s="20"/>
      <c r="D684" s="20"/>
      <c r="E684" s="20"/>
      <c r="F684" s="20"/>
      <c r="G684" s="20"/>
      <c r="H684" s="20">
        <f>VLOOKUP(B684,Units!A:B,2,FALSE)</f>
        <v>9</v>
      </c>
    </row>
    <row r="685" spans="1:8" x14ac:dyDescent="0.3">
      <c r="A685" s="19" t="s">
        <v>15</v>
      </c>
      <c r="B685" s="20" t="s">
        <v>441</v>
      </c>
      <c r="C685" s="20"/>
      <c r="D685" s="20"/>
      <c r="E685" s="20"/>
      <c r="F685" s="20"/>
      <c r="G685" s="20"/>
      <c r="H685" s="20">
        <f>VLOOKUP(B685,Units!A:B,2,FALSE)</f>
        <v>9</v>
      </c>
    </row>
    <row r="686" spans="1:8" x14ac:dyDescent="0.3">
      <c r="A686" s="19" t="s">
        <v>16</v>
      </c>
      <c r="B686" s="20" t="s">
        <v>431</v>
      </c>
      <c r="C686" s="20"/>
      <c r="D686" s="20"/>
      <c r="E686" s="20"/>
      <c r="F686" s="20"/>
      <c r="G686" s="20"/>
      <c r="H686" s="20">
        <f>VLOOKUP(B686,Units!A:B,2,FALSE)</f>
        <v>6</v>
      </c>
    </row>
    <row r="687" spans="1:8" x14ac:dyDescent="0.3">
      <c r="A687" s="19" t="s">
        <v>17</v>
      </c>
      <c r="B687" s="20" t="s">
        <v>433</v>
      </c>
      <c r="C687" s="20"/>
      <c r="D687" s="20"/>
      <c r="E687" s="20"/>
      <c r="F687" s="20"/>
      <c r="G687" s="20"/>
      <c r="H687" s="20">
        <f>VLOOKUP(B687,Units!A:B,2,FALSE)</f>
        <v>14</v>
      </c>
    </row>
    <row r="688" spans="1:8" x14ac:dyDescent="0.3">
      <c r="A688" s="19" t="s">
        <v>186</v>
      </c>
      <c r="B688" s="20" t="s">
        <v>444</v>
      </c>
      <c r="C688" s="20"/>
      <c r="D688" s="20"/>
      <c r="E688" s="20"/>
      <c r="F688" s="20"/>
      <c r="G688" s="20"/>
      <c r="H688" s="20">
        <f>VLOOKUP(B688,Units!A:B,2,FALSE)</f>
        <v>2</v>
      </c>
    </row>
    <row r="689" spans="1:8" x14ac:dyDescent="0.3">
      <c r="A689" s="19" t="s">
        <v>19</v>
      </c>
      <c r="B689" s="20" t="s">
        <v>424</v>
      </c>
      <c r="C689" s="20"/>
      <c r="D689" s="20"/>
      <c r="E689" s="20"/>
      <c r="F689" s="20"/>
      <c r="G689" s="20"/>
      <c r="H689" s="20">
        <f>VLOOKUP(B689,Units!A:B,2,FALSE)</f>
        <v>3</v>
      </c>
    </row>
    <row r="690" spans="1:8" x14ac:dyDescent="0.3">
      <c r="A690" s="19" t="s">
        <v>20</v>
      </c>
      <c r="B690" s="20" t="s">
        <v>440</v>
      </c>
      <c r="C690" s="20"/>
      <c r="D690" s="20"/>
      <c r="E690" s="20"/>
      <c r="F690" s="20"/>
      <c r="G690" s="20"/>
      <c r="H690" s="20">
        <f>VLOOKUP(B690,Units!A:B,2,FALSE)</f>
        <v>4</v>
      </c>
    </row>
    <row r="691" spans="1:8" x14ac:dyDescent="0.3">
      <c r="A691" s="19" t="s">
        <v>187</v>
      </c>
      <c r="B691" s="20" t="s">
        <v>432</v>
      </c>
      <c r="C691" s="20"/>
      <c r="D691" s="20"/>
      <c r="E691" s="20"/>
      <c r="F691" s="20"/>
      <c r="G691" s="20"/>
      <c r="H691" s="20">
        <f>VLOOKUP(B691,Units!A:B,2,FALSE)</f>
        <v>60</v>
      </c>
    </row>
    <row r="692" spans="1:8" x14ac:dyDescent="0.3">
      <c r="A692" s="19" t="s">
        <v>188</v>
      </c>
      <c r="B692" s="20" t="s">
        <v>438</v>
      </c>
      <c r="C692" s="20"/>
      <c r="D692" s="20"/>
      <c r="E692" s="20"/>
      <c r="F692" s="20"/>
      <c r="G692" s="20"/>
      <c r="H692" s="20">
        <f>VLOOKUP(B692,Units!A:B,2,FALSE)</f>
        <v>32</v>
      </c>
    </row>
    <row r="693" spans="1:8" x14ac:dyDescent="0.3">
      <c r="A693" s="19" t="s">
        <v>189</v>
      </c>
      <c r="B693" s="20" t="s">
        <v>442</v>
      </c>
      <c r="C693" s="20"/>
      <c r="D693" s="20"/>
      <c r="E693" s="20"/>
      <c r="F693" s="20"/>
      <c r="G693" s="20"/>
      <c r="H693" s="20">
        <f>VLOOKUP(B693,Units!A:B,2,FALSE)</f>
        <v>67</v>
      </c>
    </row>
    <row r="694" spans="1:8" x14ac:dyDescent="0.3">
      <c r="A694" s="19" t="s">
        <v>378</v>
      </c>
      <c r="B694" s="20" t="s">
        <v>381</v>
      </c>
      <c r="C694" s="20"/>
      <c r="D694" s="20"/>
      <c r="E694" s="20"/>
      <c r="F694" s="20"/>
      <c r="G694" s="20"/>
      <c r="H694" s="20">
        <f>VLOOKUP(B694,Units!A:B,2,FALSE)</f>
        <v>-1</v>
      </c>
    </row>
    <row r="695" spans="1:8" x14ac:dyDescent="0.3">
      <c r="A695" s="19" t="s">
        <v>378</v>
      </c>
      <c r="B695" s="20" t="s">
        <v>381</v>
      </c>
      <c r="C695" s="20"/>
      <c r="D695" s="20"/>
      <c r="E695" s="20"/>
      <c r="F695" s="20"/>
      <c r="G695" s="20"/>
      <c r="H695" s="20">
        <f>VLOOKUP(B695,Units!A:B,2,FALSE)</f>
        <v>-1</v>
      </c>
    </row>
    <row r="696" spans="1:8" x14ac:dyDescent="0.3">
      <c r="A696" s="19" t="s">
        <v>378</v>
      </c>
      <c r="B696" s="20" t="s">
        <v>381</v>
      </c>
      <c r="C696" s="20"/>
      <c r="D696" s="20"/>
      <c r="E696" s="20"/>
      <c r="F696" s="20"/>
      <c r="G696" s="20"/>
      <c r="H696" s="20">
        <f>VLOOKUP(B696,Units!A:B,2,FALSE)</f>
        <v>-1</v>
      </c>
    </row>
    <row r="697" spans="1:8" x14ac:dyDescent="0.3">
      <c r="A697" s="19" t="s">
        <v>378</v>
      </c>
      <c r="B697" s="20" t="s">
        <v>381</v>
      </c>
      <c r="C697" s="20"/>
      <c r="D697" s="20"/>
      <c r="E697" s="20"/>
      <c r="F697" s="20"/>
      <c r="G697" s="20"/>
      <c r="H697" s="20">
        <f>VLOOKUP(B697,Units!A:B,2,FALSE)</f>
        <v>-1</v>
      </c>
    </row>
    <row r="698" spans="1:8" x14ac:dyDescent="0.3">
      <c r="A698" s="19" t="s">
        <v>378</v>
      </c>
      <c r="B698" s="20" t="s">
        <v>381</v>
      </c>
      <c r="C698" s="20"/>
      <c r="D698" s="20"/>
      <c r="E698" s="20"/>
      <c r="F698" s="20"/>
      <c r="G698" s="20"/>
      <c r="H698" s="20">
        <f>VLOOKUP(B698,Units!A:B,2,FALSE)</f>
        <v>-1</v>
      </c>
    </row>
    <row r="699" spans="1:8" x14ac:dyDescent="0.3">
      <c r="A699" s="19" t="s">
        <v>378</v>
      </c>
      <c r="B699" s="20" t="s">
        <v>381</v>
      </c>
      <c r="C699" s="20"/>
      <c r="D699" s="20"/>
      <c r="E699" s="20"/>
      <c r="F699" s="20"/>
      <c r="G699" s="20"/>
      <c r="H699" s="20">
        <f>VLOOKUP(B699,Units!A:B,2,FALSE)</f>
        <v>-1</v>
      </c>
    </row>
    <row r="700" spans="1:8" x14ac:dyDescent="0.3">
      <c r="A700" s="19" t="s">
        <v>378</v>
      </c>
      <c r="B700" s="20" t="s">
        <v>381</v>
      </c>
      <c r="C700" s="20"/>
      <c r="D700" s="20"/>
      <c r="E700" s="20"/>
      <c r="F700" s="20"/>
      <c r="G700" s="20"/>
      <c r="H700" s="20">
        <f>VLOOKUP(B700,Units!A:B,2,FALSE)</f>
        <v>-1</v>
      </c>
    </row>
    <row r="701" spans="1:8" x14ac:dyDescent="0.3">
      <c r="A701" s="19" t="s">
        <v>378</v>
      </c>
      <c r="B701" s="20" t="s">
        <v>381</v>
      </c>
      <c r="C701" s="20"/>
      <c r="D701" s="20"/>
      <c r="E701" s="20"/>
      <c r="F701" s="20"/>
      <c r="G701" s="20"/>
      <c r="H701" s="20">
        <f>VLOOKUP(B701,Units!A:B,2,FALSE)</f>
        <v>-1</v>
      </c>
    </row>
    <row r="702" spans="1:8" x14ac:dyDescent="0.3">
      <c r="A702" s="19" t="s">
        <v>378</v>
      </c>
      <c r="B702" s="20" t="s">
        <v>381</v>
      </c>
      <c r="C702" s="20"/>
      <c r="D702" s="20"/>
      <c r="E702" s="20"/>
      <c r="F702" s="20"/>
      <c r="G702" s="20"/>
      <c r="H702" s="20">
        <f>VLOOKUP(B702,Units!A:B,2,FALSE)</f>
        <v>-1</v>
      </c>
    </row>
    <row r="703" spans="1:8" x14ac:dyDescent="0.3">
      <c r="A703" s="6" t="s">
        <v>378</v>
      </c>
      <c r="B703" s="5"/>
      <c r="C703" s="5"/>
      <c r="D703" s="5"/>
      <c r="E703" s="5"/>
      <c r="F703" s="5"/>
      <c r="G703" s="5"/>
      <c r="H703" s="5"/>
    </row>
    <row r="704" spans="1:8" x14ac:dyDescent="0.3">
      <c r="A704" s="11" t="s">
        <v>190</v>
      </c>
      <c r="B704" s="18">
        <v>20</v>
      </c>
      <c r="C704" s="18">
        <v>0</v>
      </c>
      <c r="D704" s="12"/>
      <c r="E704" s="12"/>
      <c r="F704" s="12"/>
      <c r="G704" s="12"/>
      <c r="H704" s="12"/>
    </row>
    <row r="705" spans="1:8" x14ac:dyDescent="0.3">
      <c r="A705" s="13">
        <v>0.91</v>
      </c>
      <c r="B705" s="13">
        <v>0.91</v>
      </c>
      <c r="C705" s="13">
        <v>0.91</v>
      </c>
      <c r="D705" s="13">
        <v>0.91</v>
      </c>
      <c r="E705" s="13">
        <v>0.91</v>
      </c>
      <c r="F705" s="13">
        <v>0.91</v>
      </c>
      <c r="G705" s="13">
        <v>0.91</v>
      </c>
      <c r="H705" s="13"/>
    </row>
    <row r="706" spans="1:8" x14ac:dyDescent="0.3">
      <c r="A706" s="13">
        <v>0.8</v>
      </c>
      <c r="B706" s="13">
        <v>0.8</v>
      </c>
      <c r="C706" s="13">
        <v>0.8</v>
      </c>
      <c r="D706" s="13">
        <v>0.8</v>
      </c>
      <c r="E706" s="13">
        <v>0.8</v>
      </c>
      <c r="F706" s="13">
        <v>0.8</v>
      </c>
      <c r="G706" s="13">
        <v>0.8</v>
      </c>
      <c r="H706" s="13"/>
    </row>
    <row r="707" spans="1:8" x14ac:dyDescent="0.3">
      <c r="A707" s="14">
        <f>COUNTIF(H708:H737,"&lt;&gt;-1")</f>
        <v>21</v>
      </c>
      <c r="B707" s="15"/>
      <c r="C707" s="15"/>
      <c r="D707" s="5"/>
      <c r="E707" s="5"/>
      <c r="F707" s="5"/>
      <c r="G707" s="5"/>
      <c r="H707" s="5"/>
    </row>
    <row r="708" spans="1:8" x14ac:dyDescent="0.3">
      <c r="A708" s="19" t="s">
        <v>1</v>
      </c>
      <c r="B708" s="20" t="s">
        <v>441</v>
      </c>
      <c r="C708" s="20"/>
      <c r="D708" s="20"/>
      <c r="E708" s="20"/>
      <c r="F708" s="20"/>
      <c r="G708" s="20"/>
      <c r="H708" s="20">
        <f>VLOOKUP(B708,Units!A:B,2,FALSE)</f>
        <v>9</v>
      </c>
    </row>
    <row r="709" spans="1:8" x14ac:dyDescent="0.3">
      <c r="A709" s="19" t="s">
        <v>2</v>
      </c>
      <c r="B709" s="20" t="s">
        <v>441</v>
      </c>
      <c r="C709" s="20"/>
      <c r="D709" s="20"/>
      <c r="E709" s="20"/>
      <c r="F709" s="20"/>
      <c r="G709" s="20"/>
      <c r="H709" s="20">
        <f>VLOOKUP(B709,Units!A:B,2,FALSE)</f>
        <v>9</v>
      </c>
    </row>
    <row r="710" spans="1:8" x14ac:dyDescent="0.3">
      <c r="A710" s="19" t="s">
        <v>3</v>
      </c>
      <c r="B710" s="20" t="s">
        <v>441</v>
      </c>
      <c r="C710" s="20"/>
      <c r="D710" s="20"/>
      <c r="E710" s="20"/>
      <c r="F710" s="20"/>
      <c r="G710" s="20"/>
      <c r="H710" s="20">
        <f>VLOOKUP(B710,Units!A:B,2,FALSE)</f>
        <v>9</v>
      </c>
    </row>
    <row r="711" spans="1:8" x14ac:dyDescent="0.3">
      <c r="A711" s="19" t="s">
        <v>4</v>
      </c>
      <c r="B711" s="20" t="s">
        <v>431</v>
      </c>
      <c r="C711" s="20"/>
      <c r="D711" s="20"/>
      <c r="E711" s="20"/>
      <c r="F711" s="20"/>
      <c r="G711" s="20"/>
      <c r="H711" s="20">
        <f>VLOOKUP(B711,Units!A:B,2,FALSE)</f>
        <v>6</v>
      </c>
    </row>
    <row r="712" spans="1:8" x14ac:dyDescent="0.3">
      <c r="A712" s="19" t="s">
        <v>5</v>
      </c>
      <c r="B712" s="20" t="s">
        <v>433</v>
      </c>
      <c r="C712" s="20"/>
      <c r="D712" s="20"/>
      <c r="E712" s="20"/>
      <c r="F712" s="20"/>
      <c r="G712" s="20"/>
      <c r="H712" s="20">
        <f>VLOOKUP(B712,Units!A:B,2,FALSE)</f>
        <v>14</v>
      </c>
    </row>
    <row r="713" spans="1:8" x14ac:dyDescent="0.3">
      <c r="A713" s="19" t="s">
        <v>8</v>
      </c>
      <c r="B713" s="20" t="s">
        <v>441</v>
      </c>
      <c r="C713" s="20"/>
      <c r="D713" s="20"/>
      <c r="E713" s="20"/>
      <c r="F713" s="20"/>
      <c r="G713" s="20"/>
      <c r="H713" s="20">
        <f>VLOOKUP(B713,Units!A:B,2,FALSE)</f>
        <v>9</v>
      </c>
    </row>
    <row r="714" spans="1:8" x14ac:dyDescent="0.3">
      <c r="A714" s="19" t="s">
        <v>9</v>
      </c>
      <c r="B714" s="20" t="s">
        <v>441</v>
      </c>
      <c r="C714" s="20"/>
      <c r="D714" s="20"/>
      <c r="E714" s="20"/>
      <c r="F714" s="20"/>
      <c r="G714" s="20"/>
      <c r="H714" s="20">
        <f>VLOOKUP(B714,Units!A:B,2,FALSE)</f>
        <v>9</v>
      </c>
    </row>
    <row r="715" spans="1:8" x14ac:dyDescent="0.3">
      <c r="A715" s="19" t="s">
        <v>10</v>
      </c>
      <c r="B715" s="20" t="s">
        <v>441</v>
      </c>
      <c r="C715" s="20"/>
      <c r="D715" s="20"/>
      <c r="E715" s="20"/>
      <c r="F715" s="20"/>
      <c r="G715" s="20"/>
      <c r="H715" s="20">
        <f>VLOOKUP(B715,Units!A:B,2,FALSE)</f>
        <v>9</v>
      </c>
    </row>
    <row r="716" spans="1:8" x14ac:dyDescent="0.3">
      <c r="A716" s="19" t="s">
        <v>11</v>
      </c>
      <c r="B716" s="20" t="s">
        <v>431</v>
      </c>
      <c r="C716" s="20"/>
      <c r="D716" s="20"/>
      <c r="E716" s="20"/>
      <c r="F716" s="20"/>
      <c r="G716" s="20"/>
      <c r="H716" s="20">
        <f>VLOOKUP(B716,Units!A:B,2,FALSE)</f>
        <v>6</v>
      </c>
    </row>
    <row r="717" spans="1:8" x14ac:dyDescent="0.3">
      <c r="A717" s="19" t="s">
        <v>12</v>
      </c>
      <c r="B717" s="20" t="s">
        <v>433</v>
      </c>
      <c r="C717" s="20"/>
      <c r="D717" s="20"/>
      <c r="E717" s="20"/>
      <c r="F717" s="20"/>
      <c r="G717" s="20"/>
      <c r="H717" s="20">
        <f>VLOOKUP(B717,Units!A:B,2,FALSE)</f>
        <v>14</v>
      </c>
    </row>
    <row r="718" spans="1:8" x14ac:dyDescent="0.3">
      <c r="A718" s="19" t="s">
        <v>13</v>
      </c>
      <c r="B718" s="20" t="s">
        <v>441</v>
      </c>
      <c r="C718" s="20"/>
      <c r="D718" s="20"/>
      <c r="E718" s="20"/>
      <c r="F718" s="20"/>
      <c r="G718" s="20"/>
      <c r="H718" s="20">
        <f>VLOOKUP(B718,Units!A:B,2,FALSE)</f>
        <v>9</v>
      </c>
    </row>
    <row r="719" spans="1:8" x14ac:dyDescent="0.3">
      <c r="A719" s="19" t="s">
        <v>14</v>
      </c>
      <c r="B719" s="20" t="s">
        <v>441</v>
      </c>
      <c r="C719" s="20"/>
      <c r="D719" s="20"/>
      <c r="E719" s="20"/>
      <c r="F719" s="20"/>
      <c r="G719" s="20"/>
      <c r="H719" s="20">
        <f>VLOOKUP(B719,Units!A:B,2,FALSE)</f>
        <v>9</v>
      </c>
    </row>
    <row r="720" spans="1:8" x14ac:dyDescent="0.3">
      <c r="A720" s="19" t="s">
        <v>15</v>
      </c>
      <c r="B720" s="20" t="s">
        <v>441</v>
      </c>
      <c r="C720" s="20"/>
      <c r="D720" s="20"/>
      <c r="E720" s="20"/>
      <c r="F720" s="20"/>
      <c r="G720" s="20"/>
      <c r="H720" s="20">
        <f>VLOOKUP(B720,Units!A:B,2,FALSE)</f>
        <v>9</v>
      </c>
    </row>
    <row r="721" spans="1:8" x14ac:dyDescent="0.3">
      <c r="A721" s="19" t="s">
        <v>16</v>
      </c>
      <c r="B721" s="20" t="s">
        <v>431</v>
      </c>
      <c r="C721" s="20"/>
      <c r="D721" s="20"/>
      <c r="E721" s="20"/>
      <c r="F721" s="20"/>
      <c r="G721" s="20"/>
      <c r="H721" s="20">
        <f>VLOOKUP(B721,Units!A:B,2,FALSE)</f>
        <v>6</v>
      </c>
    </row>
    <row r="722" spans="1:8" x14ac:dyDescent="0.3">
      <c r="A722" s="19" t="s">
        <v>17</v>
      </c>
      <c r="B722" s="20" t="s">
        <v>433</v>
      </c>
      <c r="C722" s="20"/>
      <c r="D722" s="20"/>
      <c r="E722" s="20"/>
      <c r="F722" s="20"/>
      <c r="G722" s="20"/>
      <c r="H722" s="20">
        <f>VLOOKUP(B722,Units!A:B,2,FALSE)</f>
        <v>14</v>
      </c>
    </row>
    <row r="723" spans="1:8" x14ac:dyDescent="0.3">
      <c r="A723" s="19" t="s">
        <v>191</v>
      </c>
      <c r="B723" s="20" t="s">
        <v>444</v>
      </c>
      <c r="C723" s="20"/>
      <c r="D723" s="20"/>
      <c r="E723" s="20"/>
      <c r="F723" s="20"/>
      <c r="G723" s="20"/>
      <c r="H723" s="20">
        <f>VLOOKUP(B723,Units!A:B,2,FALSE)</f>
        <v>2</v>
      </c>
    </row>
    <row r="724" spans="1:8" x14ac:dyDescent="0.3">
      <c r="A724" s="19" t="s">
        <v>19</v>
      </c>
      <c r="B724" s="20" t="s">
        <v>424</v>
      </c>
      <c r="C724" s="20"/>
      <c r="D724" s="20"/>
      <c r="E724" s="20"/>
      <c r="F724" s="20"/>
      <c r="G724" s="20"/>
      <c r="H724" s="20">
        <f>VLOOKUP(B724,Units!A:B,2,FALSE)</f>
        <v>3</v>
      </c>
    </row>
    <row r="725" spans="1:8" x14ac:dyDescent="0.3">
      <c r="A725" s="19" t="s">
        <v>20</v>
      </c>
      <c r="B725" s="20" t="s">
        <v>440</v>
      </c>
      <c r="C725" s="20"/>
      <c r="D725" s="20"/>
      <c r="E725" s="20"/>
      <c r="F725" s="20"/>
      <c r="G725" s="20"/>
      <c r="H725" s="20">
        <f>VLOOKUP(B725,Units!A:B,2,FALSE)</f>
        <v>4</v>
      </c>
    </row>
    <row r="726" spans="1:8" x14ac:dyDescent="0.3">
      <c r="A726" s="19" t="s">
        <v>192</v>
      </c>
      <c r="B726" s="20" t="s">
        <v>432</v>
      </c>
      <c r="C726" s="20"/>
      <c r="D726" s="20"/>
      <c r="E726" s="20"/>
      <c r="F726" s="20"/>
      <c r="G726" s="20"/>
      <c r="H726" s="20">
        <f>VLOOKUP(B726,Units!A:B,2,FALSE)</f>
        <v>60</v>
      </c>
    </row>
    <row r="727" spans="1:8" x14ac:dyDescent="0.3">
      <c r="A727" s="19" t="s">
        <v>193</v>
      </c>
      <c r="B727" s="20" t="s">
        <v>438</v>
      </c>
      <c r="C727" s="20"/>
      <c r="D727" s="20"/>
      <c r="E727" s="20"/>
      <c r="F727" s="20"/>
      <c r="G727" s="20"/>
      <c r="H727" s="20">
        <f>VLOOKUP(B727,Units!A:B,2,FALSE)</f>
        <v>32</v>
      </c>
    </row>
    <row r="728" spans="1:8" x14ac:dyDescent="0.3">
      <c r="A728" s="19" t="s">
        <v>194</v>
      </c>
      <c r="B728" s="20" t="s">
        <v>442</v>
      </c>
      <c r="C728" s="20"/>
      <c r="D728" s="20"/>
      <c r="E728" s="20"/>
      <c r="F728" s="20"/>
      <c r="G728" s="20"/>
      <c r="H728" s="20">
        <f>VLOOKUP(B728,Units!A:B,2,FALSE)</f>
        <v>67</v>
      </c>
    </row>
    <row r="729" spans="1:8" x14ac:dyDescent="0.3">
      <c r="A729" s="19" t="s">
        <v>378</v>
      </c>
      <c r="B729" s="20" t="s">
        <v>381</v>
      </c>
      <c r="C729" s="20"/>
      <c r="D729" s="20"/>
      <c r="E729" s="20"/>
      <c r="F729" s="20"/>
      <c r="G729" s="20"/>
      <c r="H729" s="20">
        <f>VLOOKUP(B729,Units!A:B,2,FALSE)</f>
        <v>-1</v>
      </c>
    </row>
    <row r="730" spans="1:8" x14ac:dyDescent="0.3">
      <c r="A730" s="19" t="s">
        <v>378</v>
      </c>
      <c r="B730" s="20" t="s">
        <v>381</v>
      </c>
      <c r="C730" s="20"/>
      <c r="D730" s="20"/>
      <c r="E730" s="20"/>
      <c r="F730" s="20"/>
      <c r="G730" s="20"/>
      <c r="H730" s="20">
        <f>VLOOKUP(B730,Units!A:B,2,FALSE)</f>
        <v>-1</v>
      </c>
    </row>
    <row r="731" spans="1:8" x14ac:dyDescent="0.3">
      <c r="A731" s="19" t="s">
        <v>378</v>
      </c>
      <c r="B731" s="20" t="s">
        <v>381</v>
      </c>
      <c r="C731" s="20"/>
      <c r="D731" s="20"/>
      <c r="E731" s="20"/>
      <c r="F731" s="20"/>
      <c r="G731" s="20"/>
      <c r="H731" s="20">
        <f>VLOOKUP(B731,Units!A:B,2,FALSE)</f>
        <v>-1</v>
      </c>
    </row>
    <row r="732" spans="1:8" x14ac:dyDescent="0.3">
      <c r="A732" s="19" t="s">
        <v>378</v>
      </c>
      <c r="B732" s="20" t="s">
        <v>381</v>
      </c>
      <c r="C732" s="20"/>
      <c r="D732" s="20"/>
      <c r="E732" s="20"/>
      <c r="F732" s="20"/>
      <c r="G732" s="20"/>
      <c r="H732" s="20">
        <f>VLOOKUP(B732,Units!A:B,2,FALSE)</f>
        <v>-1</v>
      </c>
    </row>
    <row r="733" spans="1:8" x14ac:dyDescent="0.3">
      <c r="A733" s="19" t="s">
        <v>378</v>
      </c>
      <c r="B733" s="20" t="s">
        <v>381</v>
      </c>
      <c r="C733" s="20"/>
      <c r="D733" s="20"/>
      <c r="E733" s="20"/>
      <c r="F733" s="20"/>
      <c r="G733" s="20"/>
      <c r="H733" s="20">
        <f>VLOOKUP(B733,Units!A:B,2,FALSE)</f>
        <v>-1</v>
      </c>
    </row>
    <row r="734" spans="1:8" x14ac:dyDescent="0.3">
      <c r="A734" s="19" t="s">
        <v>378</v>
      </c>
      <c r="B734" s="20" t="s">
        <v>381</v>
      </c>
      <c r="C734" s="20"/>
      <c r="D734" s="20"/>
      <c r="E734" s="20"/>
      <c r="F734" s="20"/>
      <c r="G734" s="20"/>
      <c r="H734" s="20">
        <f>VLOOKUP(B734,Units!A:B,2,FALSE)</f>
        <v>-1</v>
      </c>
    </row>
    <row r="735" spans="1:8" x14ac:dyDescent="0.3">
      <c r="A735" s="19" t="s">
        <v>378</v>
      </c>
      <c r="B735" s="20" t="s">
        <v>381</v>
      </c>
      <c r="C735" s="20"/>
      <c r="D735" s="20"/>
      <c r="E735" s="20"/>
      <c r="F735" s="20"/>
      <c r="G735" s="20"/>
      <c r="H735" s="20">
        <f>VLOOKUP(B735,Units!A:B,2,FALSE)</f>
        <v>-1</v>
      </c>
    </row>
    <row r="736" spans="1:8" x14ac:dyDescent="0.3">
      <c r="A736" s="19" t="s">
        <v>378</v>
      </c>
      <c r="B736" s="20" t="s">
        <v>381</v>
      </c>
      <c r="C736" s="20"/>
      <c r="D736" s="20"/>
      <c r="E736" s="20"/>
      <c r="F736" s="20"/>
      <c r="G736" s="20"/>
      <c r="H736" s="20">
        <f>VLOOKUP(B736,Units!A:B,2,FALSE)</f>
        <v>-1</v>
      </c>
    </row>
    <row r="737" spans="1:8" x14ac:dyDescent="0.3">
      <c r="A737" s="19" t="s">
        <v>378</v>
      </c>
      <c r="B737" s="20" t="s">
        <v>381</v>
      </c>
      <c r="C737" s="20"/>
      <c r="D737" s="20"/>
      <c r="E737" s="20"/>
      <c r="F737" s="20"/>
      <c r="G737" s="20"/>
      <c r="H737" s="20">
        <f>VLOOKUP(B737,Units!A:B,2,FALSE)</f>
        <v>-1</v>
      </c>
    </row>
    <row r="738" spans="1:8" x14ac:dyDescent="0.3">
      <c r="A738" s="6" t="s">
        <v>378</v>
      </c>
      <c r="B738" s="5"/>
      <c r="C738" s="5"/>
      <c r="D738" s="5"/>
      <c r="E738" s="5"/>
      <c r="F738" s="5"/>
      <c r="G738" s="5"/>
      <c r="H738" s="5"/>
    </row>
    <row r="739" spans="1:8" x14ac:dyDescent="0.3">
      <c r="A739" s="22" t="s">
        <v>195</v>
      </c>
      <c r="B739" s="23">
        <v>21</v>
      </c>
      <c r="C739" s="23">
        <v>1</v>
      </c>
      <c r="D739" s="21"/>
      <c r="E739" s="21"/>
      <c r="F739" s="21"/>
      <c r="G739" s="21"/>
      <c r="H739" s="21"/>
    </row>
    <row r="740" spans="1:8" x14ac:dyDescent="0.3">
      <c r="A740" s="24">
        <v>0.85</v>
      </c>
      <c r="B740" s="30">
        <v>0.85</v>
      </c>
      <c r="C740" s="30">
        <v>0.85</v>
      </c>
      <c r="D740" s="30">
        <v>0.85</v>
      </c>
      <c r="E740" s="30">
        <v>0.85</v>
      </c>
      <c r="F740" s="30">
        <v>0.85</v>
      </c>
      <c r="G740" s="30">
        <v>0.85</v>
      </c>
      <c r="H740" s="25"/>
    </row>
    <row r="741" spans="1:8" x14ac:dyDescent="0.3">
      <c r="A741" s="24">
        <v>0.5</v>
      </c>
      <c r="B741" s="30">
        <v>0.4</v>
      </c>
      <c r="C741" s="30">
        <v>0.3</v>
      </c>
      <c r="D741" s="30">
        <v>0.25</v>
      </c>
      <c r="E741" s="30">
        <v>0.2</v>
      </c>
      <c r="F741" s="30">
        <v>0.2</v>
      </c>
      <c r="G741" s="30">
        <v>0.2</v>
      </c>
      <c r="H741" s="25"/>
    </row>
    <row r="742" spans="1:8" x14ac:dyDescent="0.3">
      <c r="A742" s="26">
        <f>COUNTIF(H743:H772,"&lt;&gt;-1")</f>
        <v>17</v>
      </c>
      <c r="B742" s="27"/>
      <c r="C742" s="27"/>
      <c r="D742" s="27"/>
      <c r="E742" s="27"/>
      <c r="F742" s="27"/>
      <c r="G742" s="27"/>
      <c r="H742" s="27"/>
    </row>
    <row r="743" spans="1:8" x14ac:dyDescent="0.3">
      <c r="A743" s="24" t="s">
        <v>196</v>
      </c>
      <c r="B743" s="25" t="s">
        <v>473</v>
      </c>
      <c r="C743" s="25"/>
      <c r="D743" s="25"/>
      <c r="E743" s="25"/>
      <c r="F743" s="25"/>
      <c r="G743" s="25"/>
      <c r="H743" s="25">
        <f>VLOOKUP(B743,Units!E:F,2,FALSE)</f>
        <v>145</v>
      </c>
    </row>
    <row r="744" spans="1:8" x14ac:dyDescent="0.3">
      <c r="A744" s="24" t="s">
        <v>197</v>
      </c>
      <c r="B744" s="25" t="s">
        <v>473</v>
      </c>
      <c r="C744" s="25"/>
      <c r="D744" s="25"/>
      <c r="E744" s="25"/>
      <c r="F744" s="25"/>
      <c r="G744" s="25"/>
      <c r="H744" s="25">
        <f>VLOOKUP(B744,Units!E:F,2,FALSE)</f>
        <v>145</v>
      </c>
    </row>
    <row r="745" spans="1:8" x14ac:dyDescent="0.3">
      <c r="A745" s="24" t="s">
        <v>198</v>
      </c>
      <c r="B745" s="25" t="s">
        <v>473</v>
      </c>
      <c r="C745" s="25"/>
      <c r="D745" s="25"/>
      <c r="E745" s="25"/>
      <c r="F745" s="25"/>
      <c r="G745" s="25"/>
      <c r="H745" s="25">
        <f>VLOOKUP(B745,Units!E:F,2,FALSE)</f>
        <v>145</v>
      </c>
    </row>
    <row r="746" spans="1:8" x14ac:dyDescent="0.3">
      <c r="A746" s="24" t="s">
        <v>199</v>
      </c>
      <c r="B746" s="25" t="s">
        <v>469</v>
      </c>
      <c r="C746" s="25"/>
      <c r="D746" s="25"/>
      <c r="E746" s="25"/>
      <c r="F746" s="25"/>
      <c r="G746" s="25"/>
      <c r="H746" s="25">
        <f>VLOOKUP(B746,Units!E:F,2,FALSE)</f>
        <v>144</v>
      </c>
    </row>
    <row r="747" spans="1:8" x14ac:dyDescent="0.3">
      <c r="A747" s="24" t="s">
        <v>200</v>
      </c>
      <c r="B747" s="25" t="s">
        <v>497</v>
      </c>
      <c r="C747" s="25"/>
      <c r="D747" s="25"/>
      <c r="E747" s="25"/>
      <c r="F747" s="25"/>
      <c r="G747" s="25"/>
      <c r="H747" s="25">
        <f>VLOOKUP(B747,Units!E:F,2,FALSE)</f>
        <v>146</v>
      </c>
    </row>
    <row r="748" spans="1:8" x14ac:dyDescent="0.3">
      <c r="A748" s="24" t="s">
        <v>201</v>
      </c>
      <c r="B748" s="25" t="s">
        <v>487</v>
      </c>
      <c r="C748" s="25"/>
      <c r="D748" s="25"/>
      <c r="E748" s="25"/>
      <c r="F748" s="25"/>
      <c r="G748" s="25"/>
      <c r="H748" s="25">
        <f>VLOOKUP(B748,Units!E:F,2,FALSE)</f>
        <v>123</v>
      </c>
    </row>
    <row r="749" spans="1:8" x14ac:dyDescent="0.3">
      <c r="A749" s="24" t="s">
        <v>202</v>
      </c>
      <c r="B749" s="25" t="s">
        <v>489</v>
      </c>
      <c r="C749" s="25"/>
      <c r="D749" s="25"/>
      <c r="E749" s="25"/>
      <c r="F749" s="25"/>
      <c r="G749" s="25"/>
      <c r="H749" s="25">
        <f>VLOOKUP(B749,Units!E:F,2,FALSE)</f>
        <v>132</v>
      </c>
    </row>
    <row r="750" spans="1:8" x14ac:dyDescent="0.3">
      <c r="A750" s="24" t="s">
        <v>203</v>
      </c>
      <c r="B750" s="25" t="s">
        <v>479</v>
      </c>
      <c r="C750" s="25"/>
      <c r="D750" s="25"/>
      <c r="E750" s="25"/>
      <c r="F750" s="25"/>
      <c r="G750" s="25"/>
      <c r="H750" s="25">
        <f>VLOOKUP(B750,Units!E:F,2,FALSE)</f>
        <v>126</v>
      </c>
    </row>
    <row r="751" spans="1:8" x14ac:dyDescent="0.3">
      <c r="A751" s="24" t="s">
        <v>204</v>
      </c>
      <c r="B751" s="25" t="s">
        <v>612</v>
      </c>
      <c r="C751" s="25"/>
      <c r="D751" s="25"/>
      <c r="E751" s="25"/>
      <c r="F751" s="25"/>
      <c r="G751" s="25"/>
      <c r="H751" s="25">
        <f>VLOOKUP(B751,Units!E:F,2,FALSE)</f>
        <v>113</v>
      </c>
    </row>
    <row r="752" spans="1:8" x14ac:dyDescent="0.3">
      <c r="A752" s="24" t="s">
        <v>205</v>
      </c>
      <c r="B752" s="25" t="s">
        <v>612</v>
      </c>
      <c r="C752" s="25"/>
      <c r="D752" s="25"/>
      <c r="E752" s="25"/>
      <c r="F752" s="25"/>
      <c r="G752" s="25"/>
      <c r="H752" s="25">
        <f>VLOOKUP(B752,Units!E:F,2,FALSE)</f>
        <v>113</v>
      </c>
    </row>
    <row r="753" spans="1:8" x14ac:dyDescent="0.3">
      <c r="A753" s="24" t="s">
        <v>206</v>
      </c>
      <c r="B753" s="25" t="s">
        <v>612</v>
      </c>
      <c r="C753" s="25"/>
      <c r="D753" s="25"/>
      <c r="E753" s="25"/>
      <c r="F753" s="25"/>
      <c r="G753" s="25"/>
      <c r="H753" s="25">
        <f>VLOOKUP(B753,Units!E:F,2,FALSE)</f>
        <v>113</v>
      </c>
    </row>
    <row r="754" spans="1:8" x14ac:dyDescent="0.3">
      <c r="A754" s="24" t="s">
        <v>206</v>
      </c>
      <c r="B754" s="25" t="s">
        <v>612</v>
      </c>
      <c r="C754" s="25"/>
      <c r="D754" s="25"/>
      <c r="E754" s="25"/>
      <c r="F754" s="25"/>
      <c r="G754" s="25"/>
      <c r="H754" s="25">
        <f>VLOOKUP(B754,Units!E:F,2,FALSE)</f>
        <v>113</v>
      </c>
    </row>
    <row r="755" spans="1:8" x14ac:dyDescent="0.3">
      <c r="A755" s="24" t="s">
        <v>207</v>
      </c>
      <c r="B755" s="25" t="s">
        <v>456</v>
      </c>
      <c r="C755" s="25"/>
      <c r="D755" s="25"/>
      <c r="E755" s="25"/>
      <c r="F755" s="25"/>
      <c r="G755" s="25"/>
      <c r="H755" s="25">
        <f>VLOOKUP(B755,Units!E:F,2,FALSE)</f>
        <v>109</v>
      </c>
    </row>
    <row r="756" spans="1:8" x14ac:dyDescent="0.3">
      <c r="A756" s="24" t="s">
        <v>208</v>
      </c>
      <c r="B756" s="25" t="s">
        <v>612</v>
      </c>
      <c r="C756" s="25"/>
      <c r="D756" s="25"/>
      <c r="E756" s="25"/>
      <c r="F756" s="25"/>
      <c r="G756" s="25"/>
      <c r="H756" s="25">
        <f>VLOOKUP(B756,Units!E:F,2,FALSE)</f>
        <v>113</v>
      </c>
    </row>
    <row r="757" spans="1:8" x14ac:dyDescent="0.3">
      <c r="A757" s="24" t="s">
        <v>209</v>
      </c>
      <c r="B757" s="25" t="s">
        <v>476</v>
      </c>
      <c r="C757" s="25"/>
      <c r="D757" s="25"/>
      <c r="E757" s="25"/>
      <c r="F757" s="25"/>
      <c r="G757" s="25"/>
      <c r="H757" s="25">
        <f>VLOOKUP(B757,Units!E:F,2,FALSE)</f>
        <v>192</v>
      </c>
    </row>
    <row r="758" spans="1:8" x14ac:dyDescent="0.3">
      <c r="A758" s="24" t="s">
        <v>210</v>
      </c>
      <c r="B758" s="25" t="s">
        <v>476</v>
      </c>
      <c r="C758" s="25"/>
      <c r="D758" s="25"/>
      <c r="E758" s="25"/>
      <c r="F758" s="25"/>
      <c r="G758" s="25"/>
      <c r="H758" s="25">
        <f>VLOOKUP(B758,Units!E:F,2,FALSE)</f>
        <v>192</v>
      </c>
    </row>
    <row r="759" spans="1:8" x14ac:dyDescent="0.3">
      <c r="A759" s="24" t="s">
        <v>211</v>
      </c>
      <c r="B759" s="25" t="s">
        <v>626</v>
      </c>
      <c r="C759" s="25"/>
      <c r="D759" s="25"/>
      <c r="E759" s="25"/>
      <c r="F759" s="25"/>
      <c r="G759" s="25"/>
      <c r="H759" s="25">
        <f>VLOOKUP(B759,Units!E:F,2,FALSE)</f>
        <v>127</v>
      </c>
    </row>
    <row r="760" spans="1:8" x14ac:dyDescent="0.3">
      <c r="A760" s="24" t="s">
        <v>378</v>
      </c>
      <c r="B760" s="25" t="s">
        <v>381</v>
      </c>
      <c r="C760" s="25"/>
      <c r="D760" s="25"/>
      <c r="E760" s="25"/>
      <c r="F760" s="25"/>
      <c r="G760" s="25"/>
      <c r="H760" s="25">
        <f>VLOOKUP(B760,Units!E:F,2,FALSE)</f>
        <v>-1</v>
      </c>
    </row>
    <row r="761" spans="1:8" x14ac:dyDescent="0.3">
      <c r="A761" s="24" t="s">
        <v>378</v>
      </c>
      <c r="B761" s="25" t="s">
        <v>381</v>
      </c>
      <c r="C761" s="25"/>
      <c r="D761" s="25"/>
      <c r="E761" s="25"/>
      <c r="F761" s="25"/>
      <c r="G761" s="25"/>
      <c r="H761" s="25">
        <f>VLOOKUP(B761,Units!E:F,2,FALSE)</f>
        <v>-1</v>
      </c>
    </row>
    <row r="762" spans="1:8" x14ac:dyDescent="0.3">
      <c r="A762" s="24" t="s">
        <v>378</v>
      </c>
      <c r="B762" s="25" t="s">
        <v>381</v>
      </c>
      <c r="C762" s="25"/>
      <c r="D762" s="25"/>
      <c r="E762" s="25"/>
      <c r="F762" s="25"/>
      <c r="G762" s="25"/>
      <c r="H762" s="25">
        <f>VLOOKUP(B762,Units!E:F,2,FALSE)</f>
        <v>-1</v>
      </c>
    </row>
    <row r="763" spans="1:8" x14ac:dyDescent="0.3">
      <c r="A763" s="24" t="s">
        <v>378</v>
      </c>
      <c r="B763" s="25" t="s">
        <v>381</v>
      </c>
      <c r="C763" s="25"/>
      <c r="D763" s="25"/>
      <c r="E763" s="25"/>
      <c r="F763" s="25"/>
      <c r="G763" s="25"/>
      <c r="H763" s="25">
        <f>VLOOKUP(B763,Units!E:F,2,FALSE)</f>
        <v>-1</v>
      </c>
    </row>
    <row r="764" spans="1:8" x14ac:dyDescent="0.3">
      <c r="A764" s="24" t="s">
        <v>378</v>
      </c>
      <c r="B764" s="25" t="s">
        <v>381</v>
      </c>
      <c r="C764" s="25"/>
      <c r="D764" s="25"/>
      <c r="E764" s="25"/>
      <c r="F764" s="25"/>
      <c r="G764" s="25"/>
      <c r="H764" s="25">
        <f>VLOOKUP(B764,Units!E:F,2,FALSE)</f>
        <v>-1</v>
      </c>
    </row>
    <row r="765" spans="1:8" x14ac:dyDescent="0.3">
      <c r="A765" s="24" t="s">
        <v>378</v>
      </c>
      <c r="B765" s="25" t="s">
        <v>381</v>
      </c>
      <c r="C765" s="25"/>
      <c r="D765" s="25"/>
      <c r="E765" s="25"/>
      <c r="F765" s="25"/>
      <c r="G765" s="25"/>
      <c r="H765" s="25">
        <f>VLOOKUP(B765,Units!E:F,2,FALSE)</f>
        <v>-1</v>
      </c>
    </row>
    <row r="766" spans="1:8" x14ac:dyDescent="0.3">
      <c r="A766" s="24" t="s">
        <v>378</v>
      </c>
      <c r="B766" s="25" t="s">
        <v>381</v>
      </c>
      <c r="C766" s="25"/>
      <c r="D766" s="25"/>
      <c r="E766" s="25"/>
      <c r="F766" s="25"/>
      <c r="G766" s="25"/>
      <c r="H766" s="25">
        <f>VLOOKUP(B766,Units!E:F,2,FALSE)</f>
        <v>-1</v>
      </c>
    </row>
    <row r="767" spans="1:8" x14ac:dyDescent="0.3">
      <c r="A767" s="24" t="s">
        <v>378</v>
      </c>
      <c r="B767" s="25" t="s">
        <v>381</v>
      </c>
      <c r="C767" s="25"/>
      <c r="D767" s="25"/>
      <c r="E767" s="25"/>
      <c r="F767" s="25"/>
      <c r="G767" s="25"/>
      <c r="H767" s="25">
        <f>VLOOKUP(B767,Units!E:F,2,FALSE)</f>
        <v>-1</v>
      </c>
    </row>
    <row r="768" spans="1:8" x14ac:dyDescent="0.3">
      <c r="A768" s="24" t="s">
        <v>378</v>
      </c>
      <c r="B768" s="25" t="s">
        <v>381</v>
      </c>
      <c r="C768" s="25"/>
      <c r="D768" s="25"/>
      <c r="E768" s="25"/>
      <c r="F768" s="25"/>
      <c r="G768" s="25"/>
      <c r="H768" s="25">
        <f>VLOOKUP(B768,Units!E:F,2,FALSE)</f>
        <v>-1</v>
      </c>
    </row>
    <row r="769" spans="1:8" x14ac:dyDescent="0.3">
      <c r="A769" s="24" t="s">
        <v>378</v>
      </c>
      <c r="B769" s="25" t="s">
        <v>381</v>
      </c>
      <c r="C769" s="25"/>
      <c r="D769" s="25"/>
      <c r="E769" s="25"/>
      <c r="F769" s="25"/>
      <c r="G769" s="25"/>
      <c r="H769" s="25">
        <f>VLOOKUP(B769,Units!E:F,2,FALSE)</f>
        <v>-1</v>
      </c>
    </row>
    <row r="770" spans="1:8" x14ac:dyDescent="0.3">
      <c r="A770" s="24" t="s">
        <v>378</v>
      </c>
      <c r="B770" s="25" t="s">
        <v>381</v>
      </c>
      <c r="C770" s="25"/>
      <c r="D770" s="25"/>
      <c r="E770" s="25"/>
      <c r="F770" s="25"/>
      <c r="G770" s="25"/>
      <c r="H770" s="25">
        <f>VLOOKUP(B770,Units!E:F,2,FALSE)</f>
        <v>-1</v>
      </c>
    </row>
    <row r="771" spans="1:8" x14ac:dyDescent="0.3">
      <c r="A771" s="24" t="s">
        <v>378</v>
      </c>
      <c r="B771" s="25" t="s">
        <v>381</v>
      </c>
      <c r="C771" s="25"/>
      <c r="D771" s="25"/>
      <c r="E771" s="25"/>
      <c r="F771" s="25"/>
      <c r="G771" s="25"/>
      <c r="H771" s="25">
        <f>VLOOKUP(B771,Units!E:F,2,FALSE)</f>
        <v>-1</v>
      </c>
    </row>
    <row r="772" spans="1:8" x14ac:dyDescent="0.3">
      <c r="A772" s="24" t="s">
        <v>378</v>
      </c>
      <c r="B772" s="25" t="s">
        <v>381</v>
      </c>
      <c r="C772" s="25"/>
      <c r="D772" s="25"/>
      <c r="E772" s="25"/>
      <c r="F772" s="25"/>
      <c r="G772" s="25"/>
      <c r="H772" s="25">
        <f>VLOOKUP(B772,Units!E:F,2,FALSE)</f>
        <v>-1</v>
      </c>
    </row>
    <row r="773" spans="1:8" x14ac:dyDescent="0.3">
      <c r="A773" s="26" t="s">
        <v>378</v>
      </c>
      <c r="B773" s="27"/>
      <c r="C773" s="27"/>
      <c r="D773" s="27"/>
      <c r="E773" s="27"/>
      <c r="F773" s="27"/>
      <c r="G773" s="27"/>
      <c r="H773" s="27"/>
    </row>
    <row r="774" spans="1:8" x14ac:dyDescent="0.3">
      <c r="A774" s="22" t="s">
        <v>212</v>
      </c>
      <c r="B774" s="23">
        <v>22</v>
      </c>
      <c r="C774" s="23">
        <v>1</v>
      </c>
      <c r="D774" s="21"/>
      <c r="E774" s="21"/>
      <c r="F774" s="21"/>
      <c r="G774" s="21"/>
      <c r="H774" s="21"/>
    </row>
    <row r="775" spans="1:8" x14ac:dyDescent="0.3">
      <c r="A775" s="31">
        <v>0.85</v>
      </c>
      <c r="B775" s="30">
        <v>0.85</v>
      </c>
      <c r="C775" s="30">
        <v>0.85</v>
      </c>
      <c r="D775" s="30">
        <v>0.85</v>
      </c>
      <c r="E775" s="30">
        <v>0.85</v>
      </c>
      <c r="F775" s="30">
        <v>0.85</v>
      </c>
      <c r="G775" s="30">
        <v>0.85</v>
      </c>
      <c r="H775" s="25"/>
    </row>
    <row r="776" spans="1:8" x14ac:dyDescent="0.3">
      <c r="A776" s="31">
        <v>0.5</v>
      </c>
      <c r="B776" s="30">
        <v>0.4</v>
      </c>
      <c r="C776" s="30">
        <v>0.3</v>
      </c>
      <c r="D776" s="30">
        <v>0.25</v>
      </c>
      <c r="E776" s="30">
        <v>0.2</v>
      </c>
      <c r="F776" s="30">
        <v>0.2</v>
      </c>
      <c r="G776" s="30">
        <v>0.2</v>
      </c>
      <c r="H776" s="25"/>
    </row>
    <row r="777" spans="1:8" x14ac:dyDescent="0.3">
      <c r="A777" s="26">
        <f>COUNTIF(H778:H807,"&lt;&gt;-1")</f>
        <v>20</v>
      </c>
      <c r="B777" s="27"/>
      <c r="C777" s="27"/>
      <c r="D777" s="27"/>
      <c r="E777" s="27"/>
      <c r="F777" s="27"/>
      <c r="G777" s="27"/>
      <c r="H777" s="27"/>
    </row>
    <row r="778" spans="1:8" x14ac:dyDescent="0.3">
      <c r="A778" s="24" t="s">
        <v>196</v>
      </c>
      <c r="B778" s="25" t="s">
        <v>473</v>
      </c>
      <c r="C778" s="25"/>
      <c r="D778" s="25"/>
      <c r="E778" s="25"/>
      <c r="F778" s="25"/>
      <c r="G778" s="25"/>
      <c r="H778" s="25">
        <f>VLOOKUP(B778,Units!E:F,2,FALSE)</f>
        <v>145</v>
      </c>
    </row>
    <row r="779" spans="1:8" x14ac:dyDescent="0.3">
      <c r="A779" s="24" t="s">
        <v>197</v>
      </c>
      <c r="B779" s="25" t="s">
        <v>473</v>
      </c>
      <c r="C779" s="25"/>
      <c r="D779" s="25"/>
      <c r="E779" s="25"/>
      <c r="F779" s="25"/>
      <c r="G779" s="25"/>
      <c r="H779" s="25">
        <f>VLOOKUP(B779,Units!E:F,2,FALSE)</f>
        <v>145</v>
      </c>
    </row>
    <row r="780" spans="1:8" x14ac:dyDescent="0.3">
      <c r="A780" s="24" t="s">
        <v>198</v>
      </c>
      <c r="B780" s="25" t="s">
        <v>473</v>
      </c>
      <c r="C780" s="25"/>
      <c r="D780" s="25"/>
      <c r="E780" s="25"/>
      <c r="F780" s="25"/>
      <c r="G780" s="25"/>
      <c r="H780" s="25">
        <f>VLOOKUP(B780,Units!E:F,2,FALSE)</f>
        <v>145</v>
      </c>
    </row>
    <row r="781" spans="1:8" x14ac:dyDescent="0.3">
      <c r="A781" s="24" t="s">
        <v>213</v>
      </c>
      <c r="B781" s="25" t="s">
        <v>469</v>
      </c>
      <c r="C781" s="25"/>
      <c r="D781" s="25"/>
      <c r="E781" s="25"/>
      <c r="F781" s="25"/>
      <c r="G781" s="25"/>
      <c r="H781" s="25">
        <f>VLOOKUP(B781,Units!E:F,2,FALSE)</f>
        <v>144</v>
      </c>
    </row>
    <row r="782" spans="1:8" x14ac:dyDescent="0.3">
      <c r="A782" s="24" t="s">
        <v>200</v>
      </c>
      <c r="B782" s="25" t="s">
        <v>497</v>
      </c>
      <c r="C782" s="25"/>
      <c r="D782" s="25"/>
      <c r="E782" s="25"/>
      <c r="F782" s="25"/>
      <c r="G782" s="25"/>
      <c r="H782" s="25">
        <f>VLOOKUP(B782,Units!E:F,2,FALSE)</f>
        <v>146</v>
      </c>
    </row>
    <row r="783" spans="1:8" x14ac:dyDescent="0.3">
      <c r="A783" s="24" t="s">
        <v>214</v>
      </c>
      <c r="B783" s="25" t="s">
        <v>471</v>
      </c>
      <c r="C783" s="25"/>
      <c r="D783" s="25"/>
      <c r="E783" s="25"/>
      <c r="F783" s="25"/>
      <c r="G783" s="25"/>
      <c r="H783" s="25">
        <f>VLOOKUP(B783,Units!E:F,2,FALSE)</f>
        <v>136</v>
      </c>
    </row>
    <row r="784" spans="1:8" x14ac:dyDescent="0.3">
      <c r="A784" s="24" t="s">
        <v>215</v>
      </c>
      <c r="B784" s="25" t="s">
        <v>471</v>
      </c>
      <c r="C784" s="25"/>
      <c r="D784" s="25"/>
      <c r="E784" s="25"/>
      <c r="F784" s="25"/>
      <c r="G784" s="25"/>
      <c r="H784" s="25">
        <f>VLOOKUP(B784,Units!E:F,2,FALSE)</f>
        <v>136</v>
      </c>
    </row>
    <row r="785" spans="1:8" x14ac:dyDescent="0.3">
      <c r="A785" s="24" t="s">
        <v>216</v>
      </c>
      <c r="B785" s="25" t="s">
        <v>471</v>
      </c>
      <c r="C785" s="25"/>
      <c r="D785" s="25"/>
      <c r="E785" s="25"/>
      <c r="F785" s="25"/>
      <c r="G785" s="25"/>
      <c r="H785" s="25">
        <f>VLOOKUP(B785,Units!E:F,2,FALSE)</f>
        <v>136</v>
      </c>
    </row>
    <row r="786" spans="1:8" x14ac:dyDescent="0.3">
      <c r="A786" s="24" t="s">
        <v>217</v>
      </c>
      <c r="B786" s="25" t="s">
        <v>467</v>
      </c>
      <c r="C786" s="25"/>
      <c r="D786" s="25"/>
      <c r="E786" s="25"/>
      <c r="F786" s="25"/>
      <c r="G786" s="25"/>
      <c r="H786" s="25">
        <f>VLOOKUP(B786,Units!E:F,2,FALSE)</f>
        <v>135</v>
      </c>
    </row>
    <row r="787" spans="1:8" x14ac:dyDescent="0.3">
      <c r="A787" s="24" t="s">
        <v>218</v>
      </c>
      <c r="B787" s="25" t="s">
        <v>494</v>
      </c>
      <c r="C787" s="25"/>
      <c r="D787" s="25"/>
      <c r="E787" s="25"/>
      <c r="F787" s="25"/>
      <c r="G787" s="25"/>
      <c r="H787" s="25">
        <f>VLOOKUP(B787,Units!E:F,2,FALSE)</f>
        <v>137</v>
      </c>
    </row>
    <row r="788" spans="1:8" x14ac:dyDescent="0.3">
      <c r="A788" s="24" t="s">
        <v>219</v>
      </c>
      <c r="B788" s="25" t="s">
        <v>487</v>
      </c>
      <c r="C788" s="25"/>
      <c r="D788" s="25"/>
      <c r="E788" s="25"/>
      <c r="F788" s="25"/>
      <c r="G788" s="25"/>
      <c r="H788" s="25">
        <f>VLOOKUP(B788,Units!E:F,2,FALSE)</f>
        <v>123</v>
      </c>
    </row>
    <row r="789" spans="1:8" x14ac:dyDescent="0.3">
      <c r="A789" s="24" t="s">
        <v>202</v>
      </c>
      <c r="B789" s="25" t="s">
        <v>489</v>
      </c>
      <c r="C789" s="25"/>
      <c r="D789" s="25"/>
      <c r="E789" s="25"/>
      <c r="F789" s="25"/>
      <c r="G789" s="25"/>
      <c r="H789" s="25">
        <f>VLOOKUP(B789,Units!E:F,2,FALSE)</f>
        <v>132</v>
      </c>
    </row>
    <row r="790" spans="1:8" x14ac:dyDescent="0.3">
      <c r="A790" s="24" t="s">
        <v>203</v>
      </c>
      <c r="B790" s="25" t="s">
        <v>479</v>
      </c>
      <c r="C790" s="25"/>
      <c r="D790" s="25"/>
      <c r="E790" s="25"/>
      <c r="F790" s="25"/>
      <c r="G790" s="25"/>
      <c r="H790" s="25">
        <f>VLOOKUP(B790,Units!E:F,2,FALSE)</f>
        <v>126</v>
      </c>
    </row>
    <row r="791" spans="1:8" x14ac:dyDescent="0.3">
      <c r="A791" s="24" t="s">
        <v>220</v>
      </c>
      <c r="B791" s="25" t="s">
        <v>459</v>
      </c>
      <c r="C791" s="25"/>
      <c r="D791" s="25"/>
      <c r="E791" s="25"/>
      <c r="F791" s="25"/>
      <c r="G791" s="25"/>
      <c r="H791" s="25">
        <f>VLOOKUP(B791,Units!E:F,2,FALSE)</f>
        <v>112</v>
      </c>
    </row>
    <row r="792" spans="1:8" x14ac:dyDescent="0.3">
      <c r="A792" s="24" t="s">
        <v>221</v>
      </c>
      <c r="B792" s="25" t="s">
        <v>459</v>
      </c>
      <c r="C792" s="25"/>
      <c r="D792" s="25"/>
      <c r="E792" s="25"/>
      <c r="F792" s="25"/>
      <c r="G792" s="25"/>
      <c r="H792" s="25">
        <f>VLOOKUP(B792,Units!E:F,2,FALSE)</f>
        <v>112</v>
      </c>
    </row>
    <row r="793" spans="1:8" x14ac:dyDescent="0.3">
      <c r="A793" s="24" t="s">
        <v>222</v>
      </c>
      <c r="B793" s="25" t="s">
        <v>459</v>
      </c>
      <c r="C793" s="25"/>
      <c r="D793" s="25"/>
      <c r="E793" s="25"/>
      <c r="F793" s="25"/>
      <c r="G793" s="25"/>
      <c r="H793" s="25">
        <f>VLOOKUP(B793,Units!E:F,2,FALSE)</f>
        <v>112</v>
      </c>
    </row>
    <row r="794" spans="1:8" x14ac:dyDescent="0.3">
      <c r="A794" s="24" t="s">
        <v>223</v>
      </c>
      <c r="B794" s="25" t="s">
        <v>459</v>
      </c>
      <c r="C794" s="25"/>
      <c r="D794" s="25"/>
      <c r="E794" s="25"/>
      <c r="F794" s="25"/>
      <c r="G794" s="25"/>
      <c r="H794" s="25">
        <f>VLOOKUP(B794,Units!E:F,2,FALSE)</f>
        <v>112</v>
      </c>
    </row>
    <row r="795" spans="1:8" x14ac:dyDescent="0.3">
      <c r="A795" s="24" t="s">
        <v>224</v>
      </c>
      <c r="B795" s="25" t="s">
        <v>456</v>
      </c>
      <c r="C795" s="25"/>
      <c r="D795" s="25"/>
      <c r="E795" s="25"/>
      <c r="F795" s="25"/>
      <c r="G795" s="25"/>
      <c r="H795" s="25">
        <f>VLOOKUP(B795,Units!E:F,2,FALSE)</f>
        <v>109</v>
      </c>
    </row>
    <row r="796" spans="1:8" x14ac:dyDescent="0.3">
      <c r="A796" s="24" t="s">
        <v>225</v>
      </c>
      <c r="B796" s="25" t="s">
        <v>449</v>
      </c>
      <c r="C796" s="25"/>
      <c r="D796" s="25"/>
      <c r="E796" s="25"/>
      <c r="F796" s="25"/>
      <c r="G796" s="25"/>
      <c r="H796" s="25">
        <f>VLOOKUP(B796,Units!E:F,2,FALSE)</f>
        <v>195</v>
      </c>
    </row>
    <row r="797" spans="1:8" x14ac:dyDescent="0.3">
      <c r="A797" s="24" t="s">
        <v>226</v>
      </c>
      <c r="B797" s="25" t="s">
        <v>479</v>
      </c>
      <c r="C797" s="25"/>
      <c r="D797" s="25"/>
      <c r="E797" s="25"/>
      <c r="F797" s="25"/>
      <c r="G797" s="25"/>
      <c r="H797" s="25">
        <f>VLOOKUP(B797,Units!E:F,2,FALSE)</f>
        <v>126</v>
      </c>
    </row>
    <row r="798" spans="1:8" x14ac:dyDescent="0.3">
      <c r="A798" s="24" t="s">
        <v>378</v>
      </c>
      <c r="B798" s="25" t="s">
        <v>381</v>
      </c>
      <c r="C798" s="25"/>
      <c r="D798" s="25"/>
      <c r="E798" s="25"/>
      <c r="F798" s="25"/>
      <c r="G798" s="25"/>
      <c r="H798" s="25">
        <f>VLOOKUP(B798,Units!E:F,2,FALSE)</f>
        <v>-1</v>
      </c>
    </row>
    <row r="799" spans="1:8" x14ac:dyDescent="0.3">
      <c r="A799" s="24" t="s">
        <v>378</v>
      </c>
      <c r="B799" s="25" t="s">
        <v>381</v>
      </c>
      <c r="C799" s="25"/>
      <c r="D799" s="25"/>
      <c r="E799" s="25"/>
      <c r="F799" s="25"/>
      <c r="G799" s="25"/>
      <c r="H799" s="25">
        <f>VLOOKUP(B799,Units!E:F,2,FALSE)</f>
        <v>-1</v>
      </c>
    </row>
    <row r="800" spans="1:8" x14ac:dyDescent="0.3">
      <c r="A800" s="24" t="s">
        <v>378</v>
      </c>
      <c r="B800" s="25" t="s">
        <v>381</v>
      </c>
      <c r="C800" s="25"/>
      <c r="D800" s="25"/>
      <c r="E800" s="25"/>
      <c r="F800" s="25"/>
      <c r="G800" s="25"/>
      <c r="H800" s="25">
        <f>VLOOKUP(B800,Units!E:F,2,FALSE)</f>
        <v>-1</v>
      </c>
    </row>
    <row r="801" spans="1:8" x14ac:dyDescent="0.3">
      <c r="A801" s="24" t="s">
        <v>378</v>
      </c>
      <c r="B801" s="25" t="s">
        <v>381</v>
      </c>
      <c r="C801" s="25"/>
      <c r="D801" s="25"/>
      <c r="E801" s="25"/>
      <c r="F801" s="25"/>
      <c r="G801" s="25"/>
      <c r="H801" s="25">
        <f>VLOOKUP(B801,Units!E:F,2,FALSE)</f>
        <v>-1</v>
      </c>
    </row>
    <row r="802" spans="1:8" x14ac:dyDescent="0.3">
      <c r="A802" s="24" t="s">
        <v>378</v>
      </c>
      <c r="B802" s="25" t="s">
        <v>381</v>
      </c>
      <c r="C802" s="25"/>
      <c r="D802" s="25"/>
      <c r="E802" s="25"/>
      <c r="F802" s="25"/>
      <c r="G802" s="25"/>
      <c r="H802" s="25">
        <f>VLOOKUP(B802,Units!E:F,2,FALSE)</f>
        <v>-1</v>
      </c>
    </row>
    <row r="803" spans="1:8" x14ac:dyDescent="0.3">
      <c r="A803" s="24" t="s">
        <v>378</v>
      </c>
      <c r="B803" s="25" t="s">
        <v>381</v>
      </c>
      <c r="C803" s="25"/>
      <c r="D803" s="25"/>
      <c r="E803" s="25"/>
      <c r="F803" s="25"/>
      <c r="G803" s="25"/>
      <c r="H803" s="25">
        <f>VLOOKUP(B803,Units!E:F,2,FALSE)</f>
        <v>-1</v>
      </c>
    </row>
    <row r="804" spans="1:8" x14ac:dyDescent="0.3">
      <c r="A804" s="24" t="s">
        <v>378</v>
      </c>
      <c r="B804" s="25" t="s">
        <v>381</v>
      </c>
      <c r="C804" s="25"/>
      <c r="D804" s="25"/>
      <c r="E804" s="25"/>
      <c r="F804" s="25"/>
      <c r="G804" s="25"/>
      <c r="H804" s="25">
        <f>VLOOKUP(B804,Units!E:F,2,FALSE)</f>
        <v>-1</v>
      </c>
    </row>
    <row r="805" spans="1:8" x14ac:dyDescent="0.3">
      <c r="A805" s="24" t="s">
        <v>378</v>
      </c>
      <c r="B805" s="25" t="s">
        <v>381</v>
      </c>
      <c r="C805" s="25"/>
      <c r="D805" s="25"/>
      <c r="E805" s="25"/>
      <c r="F805" s="25"/>
      <c r="G805" s="25"/>
      <c r="H805" s="25">
        <f>VLOOKUP(B805,Units!E:F,2,FALSE)</f>
        <v>-1</v>
      </c>
    </row>
    <row r="806" spans="1:8" x14ac:dyDescent="0.3">
      <c r="A806" s="24" t="s">
        <v>378</v>
      </c>
      <c r="B806" s="25" t="s">
        <v>381</v>
      </c>
      <c r="C806" s="25"/>
      <c r="D806" s="25"/>
      <c r="E806" s="25"/>
      <c r="F806" s="25"/>
      <c r="G806" s="25"/>
      <c r="H806" s="25">
        <f>VLOOKUP(B806,Units!E:F,2,FALSE)</f>
        <v>-1</v>
      </c>
    </row>
    <row r="807" spans="1:8" x14ac:dyDescent="0.3">
      <c r="A807" s="24" t="s">
        <v>378</v>
      </c>
      <c r="B807" s="25" t="s">
        <v>381</v>
      </c>
      <c r="C807" s="25"/>
      <c r="D807" s="25"/>
      <c r="E807" s="25"/>
      <c r="F807" s="25"/>
      <c r="G807" s="25"/>
      <c r="H807" s="25">
        <f>VLOOKUP(B807,Units!E:F,2,FALSE)</f>
        <v>-1</v>
      </c>
    </row>
    <row r="808" spans="1:8" x14ac:dyDescent="0.3">
      <c r="A808" s="26" t="s">
        <v>378</v>
      </c>
      <c r="B808" s="27"/>
      <c r="C808" s="27"/>
      <c r="D808" s="27"/>
      <c r="E808" s="27"/>
      <c r="F808" s="27"/>
      <c r="G808" s="27"/>
      <c r="H808" s="27"/>
    </row>
    <row r="809" spans="1:8" x14ac:dyDescent="0.3">
      <c r="A809" s="22" t="s">
        <v>227</v>
      </c>
      <c r="B809" s="23">
        <v>23</v>
      </c>
      <c r="C809" s="23">
        <v>1</v>
      </c>
      <c r="D809" s="21"/>
      <c r="E809" s="21"/>
      <c r="F809" s="21"/>
      <c r="G809" s="21"/>
      <c r="H809" s="21"/>
    </row>
    <row r="810" spans="1:8" x14ac:dyDescent="0.3">
      <c r="A810" s="31">
        <v>0.85</v>
      </c>
      <c r="B810" s="30">
        <v>0.85</v>
      </c>
      <c r="C810" s="30">
        <v>0.85</v>
      </c>
      <c r="D810" s="30">
        <v>0.85</v>
      </c>
      <c r="E810" s="30">
        <v>0.85</v>
      </c>
      <c r="F810" s="30">
        <v>0.85</v>
      </c>
      <c r="G810" s="30">
        <v>0.85</v>
      </c>
      <c r="H810" s="25"/>
    </row>
    <row r="811" spans="1:8" x14ac:dyDescent="0.3">
      <c r="A811" s="31">
        <v>0.5</v>
      </c>
      <c r="B811" s="30">
        <v>0.4</v>
      </c>
      <c r="C811" s="30">
        <v>0.3</v>
      </c>
      <c r="D811" s="30">
        <v>0.25</v>
      </c>
      <c r="E811" s="30">
        <v>0.2</v>
      </c>
      <c r="F811" s="30">
        <v>0.2</v>
      </c>
      <c r="G811" s="30">
        <v>0.2</v>
      </c>
      <c r="H811" s="25"/>
    </row>
    <row r="812" spans="1:8" x14ac:dyDescent="0.3">
      <c r="A812" s="26">
        <f>COUNTIF(H813:H842,"&lt;&gt;-1")</f>
        <v>14</v>
      </c>
      <c r="B812" s="27"/>
      <c r="C812" s="27"/>
      <c r="D812" s="27"/>
      <c r="E812" s="27"/>
      <c r="F812" s="27"/>
      <c r="G812" s="27"/>
      <c r="H812" s="27"/>
    </row>
    <row r="813" spans="1:8" x14ac:dyDescent="0.3">
      <c r="A813" s="24" t="s">
        <v>214</v>
      </c>
      <c r="B813" s="25" t="s">
        <v>472</v>
      </c>
      <c r="C813" s="25"/>
      <c r="D813" s="25"/>
      <c r="E813" s="25"/>
      <c r="F813" s="25"/>
      <c r="G813" s="25"/>
      <c r="H813" s="25">
        <f>VLOOKUP(B813,Units!E:F,2,FALSE)</f>
        <v>235</v>
      </c>
    </row>
    <row r="814" spans="1:8" x14ac:dyDescent="0.3">
      <c r="A814" s="24" t="s">
        <v>215</v>
      </c>
      <c r="B814" s="25" t="s">
        <v>472</v>
      </c>
      <c r="C814" s="25"/>
      <c r="D814" s="25"/>
      <c r="E814" s="25"/>
      <c r="F814" s="25"/>
      <c r="G814" s="25"/>
      <c r="H814" s="25">
        <f>VLOOKUP(B814,Units!E:F,2,FALSE)</f>
        <v>235</v>
      </c>
    </row>
    <row r="815" spans="1:8" x14ac:dyDescent="0.3">
      <c r="A815" s="24" t="s">
        <v>216</v>
      </c>
      <c r="B815" s="25" t="s">
        <v>472</v>
      </c>
      <c r="C815" s="25"/>
      <c r="D815" s="25"/>
      <c r="E815" s="25"/>
      <c r="F815" s="25"/>
      <c r="G815" s="25"/>
      <c r="H815" s="25">
        <f>VLOOKUP(B815,Units!E:F,2,FALSE)</f>
        <v>235</v>
      </c>
    </row>
    <row r="816" spans="1:8" x14ac:dyDescent="0.3">
      <c r="A816" s="24" t="s">
        <v>228</v>
      </c>
      <c r="B816" s="25" t="s">
        <v>468</v>
      </c>
      <c r="C816" s="25"/>
      <c r="D816" s="25"/>
      <c r="E816" s="25"/>
      <c r="F816" s="25"/>
      <c r="G816" s="25"/>
      <c r="H816" s="25">
        <f>VLOOKUP(B816,Units!E:F,2,FALSE)</f>
        <v>234</v>
      </c>
    </row>
    <row r="817" spans="1:8" x14ac:dyDescent="0.3">
      <c r="A817" s="24" t="s">
        <v>218</v>
      </c>
      <c r="B817" s="25" t="s">
        <v>495</v>
      </c>
      <c r="C817" s="25"/>
      <c r="D817" s="25"/>
      <c r="E817" s="25"/>
      <c r="F817" s="25"/>
      <c r="G817" s="25"/>
      <c r="H817" s="25">
        <f>VLOOKUP(B817,Units!E:F,2,FALSE)</f>
        <v>236</v>
      </c>
    </row>
    <row r="818" spans="1:8" x14ac:dyDescent="0.3">
      <c r="A818" s="24" t="s">
        <v>229</v>
      </c>
      <c r="B818" s="25" t="s">
        <v>474</v>
      </c>
      <c r="C818" s="25"/>
      <c r="D818" s="25"/>
      <c r="E818" s="25"/>
      <c r="F818" s="25"/>
      <c r="G818" s="25"/>
      <c r="H818" s="25">
        <f>VLOOKUP(B818,Units!E:F,2,FALSE)</f>
        <v>244</v>
      </c>
    </row>
    <row r="819" spans="1:8" x14ac:dyDescent="0.3">
      <c r="A819" s="24" t="s">
        <v>230</v>
      </c>
      <c r="B819" s="25" t="s">
        <v>474</v>
      </c>
      <c r="C819" s="25"/>
      <c r="D819" s="25"/>
      <c r="E819" s="25"/>
      <c r="F819" s="25"/>
      <c r="G819" s="25"/>
      <c r="H819" s="25">
        <f>VLOOKUP(B819,Units!E:F,2,FALSE)</f>
        <v>244</v>
      </c>
    </row>
    <row r="820" spans="1:8" x14ac:dyDescent="0.3">
      <c r="A820" s="24" t="s">
        <v>231</v>
      </c>
      <c r="B820" s="25" t="s">
        <v>474</v>
      </c>
      <c r="C820" s="25"/>
      <c r="D820" s="25"/>
      <c r="E820" s="25"/>
      <c r="F820" s="25"/>
      <c r="G820" s="25"/>
      <c r="H820" s="25">
        <f>VLOOKUP(B820,Units!E:F,2,FALSE)</f>
        <v>244</v>
      </c>
    </row>
    <row r="821" spans="1:8" x14ac:dyDescent="0.3">
      <c r="A821" s="24" t="s">
        <v>232</v>
      </c>
      <c r="B821" s="25" t="s">
        <v>470</v>
      </c>
      <c r="C821" s="25"/>
      <c r="D821" s="25"/>
      <c r="E821" s="25"/>
      <c r="F821" s="25"/>
      <c r="G821" s="25"/>
      <c r="H821" s="25">
        <f>VLOOKUP(B821,Units!E:F,2,FALSE)</f>
        <v>243</v>
      </c>
    </row>
    <row r="822" spans="1:8" x14ac:dyDescent="0.3">
      <c r="A822" s="24" t="s">
        <v>233</v>
      </c>
      <c r="B822" s="25" t="s">
        <v>499</v>
      </c>
      <c r="C822" s="25"/>
      <c r="D822" s="25"/>
      <c r="E822" s="25"/>
      <c r="F822" s="25"/>
      <c r="G822" s="25"/>
      <c r="H822" s="25">
        <f>VLOOKUP(B822,Units!E:F,2,FALSE)</f>
        <v>245</v>
      </c>
    </row>
    <row r="823" spans="1:8" x14ac:dyDescent="0.3">
      <c r="A823" s="24" t="s">
        <v>234</v>
      </c>
      <c r="B823" s="25" t="s">
        <v>488</v>
      </c>
      <c r="C823" s="25"/>
      <c r="D823" s="25"/>
      <c r="E823" s="25"/>
      <c r="F823" s="25"/>
      <c r="G823" s="25"/>
      <c r="H823" s="25">
        <f>VLOOKUP(B823,Units!E:F,2,FALSE)</f>
        <v>222</v>
      </c>
    </row>
    <row r="824" spans="1:8" x14ac:dyDescent="0.3">
      <c r="A824" s="24" t="s">
        <v>235</v>
      </c>
      <c r="B824" s="25" t="s">
        <v>490</v>
      </c>
      <c r="C824" s="25"/>
      <c r="D824" s="25"/>
      <c r="E824" s="25"/>
      <c r="F824" s="25"/>
      <c r="G824" s="25"/>
      <c r="H824" s="25">
        <f>VLOOKUP(B824,Units!E:F,2,FALSE)</f>
        <v>231</v>
      </c>
    </row>
    <row r="825" spans="1:8" x14ac:dyDescent="0.3">
      <c r="A825" s="24" t="s">
        <v>236</v>
      </c>
      <c r="B825" s="25" t="s">
        <v>480</v>
      </c>
      <c r="C825" s="25"/>
      <c r="D825" s="25"/>
      <c r="E825" s="25"/>
      <c r="F825" s="25"/>
      <c r="G825" s="25"/>
      <c r="H825" s="25">
        <f>VLOOKUP(B825,Units!E:F,2,FALSE)</f>
        <v>225</v>
      </c>
    </row>
    <row r="826" spans="1:8" x14ac:dyDescent="0.3">
      <c r="A826" s="24" t="s">
        <v>237</v>
      </c>
      <c r="B826" s="25" t="s">
        <v>478</v>
      </c>
      <c r="C826" s="25"/>
      <c r="D826" s="25"/>
      <c r="E826" s="25"/>
      <c r="F826" s="25"/>
      <c r="G826" s="25"/>
      <c r="H826" s="25">
        <f>VLOOKUP(B826,Units!E:F,2,FALSE)</f>
        <v>290</v>
      </c>
    </row>
    <row r="827" spans="1:8" x14ac:dyDescent="0.3">
      <c r="A827" s="24" t="s">
        <v>378</v>
      </c>
      <c r="B827" s="25" t="s">
        <v>381</v>
      </c>
      <c r="C827" s="25"/>
      <c r="D827" s="25"/>
      <c r="E827" s="25"/>
      <c r="F827" s="25"/>
      <c r="G827" s="25"/>
      <c r="H827" s="25">
        <f>VLOOKUP(B827,Units!E:F,2,FALSE)</f>
        <v>-1</v>
      </c>
    </row>
    <row r="828" spans="1:8" x14ac:dyDescent="0.3">
      <c r="A828" s="24" t="s">
        <v>378</v>
      </c>
      <c r="B828" s="25" t="s">
        <v>381</v>
      </c>
      <c r="C828" s="25"/>
      <c r="D828" s="25"/>
      <c r="E828" s="25"/>
      <c r="F828" s="25"/>
      <c r="G828" s="25"/>
      <c r="H828" s="25">
        <f>VLOOKUP(B828,Units!E:F,2,FALSE)</f>
        <v>-1</v>
      </c>
    </row>
    <row r="829" spans="1:8" x14ac:dyDescent="0.3">
      <c r="A829" s="24" t="s">
        <v>378</v>
      </c>
      <c r="B829" s="25" t="s">
        <v>381</v>
      </c>
      <c r="C829" s="25"/>
      <c r="D829" s="25"/>
      <c r="E829" s="25"/>
      <c r="F829" s="25"/>
      <c r="G829" s="25"/>
      <c r="H829" s="25">
        <f>VLOOKUP(B829,Units!E:F,2,FALSE)</f>
        <v>-1</v>
      </c>
    </row>
    <row r="830" spans="1:8" x14ac:dyDescent="0.3">
      <c r="A830" s="24" t="s">
        <v>378</v>
      </c>
      <c r="B830" s="25" t="s">
        <v>381</v>
      </c>
      <c r="C830" s="25"/>
      <c r="D830" s="25"/>
      <c r="E830" s="25"/>
      <c r="F830" s="25"/>
      <c r="G830" s="25"/>
      <c r="H830" s="25">
        <f>VLOOKUP(B830,Units!E:F,2,FALSE)</f>
        <v>-1</v>
      </c>
    </row>
    <row r="831" spans="1:8" x14ac:dyDescent="0.3">
      <c r="A831" s="24" t="s">
        <v>378</v>
      </c>
      <c r="B831" s="25" t="s">
        <v>381</v>
      </c>
      <c r="C831" s="25"/>
      <c r="D831" s="25"/>
      <c r="E831" s="25"/>
      <c r="F831" s="25"/>
      <c r="G831" s="25"/>
      <c r="H831" s="25">
        <f>VLOOKUP(B831,Units!E:F,2,FALSE)</f>
        <v>-1</v>
      </c>
    </row>
    <row r="832" spans="1:8" x14ac:dyDescent="0.3">
      <c r="A832" s="24" t="s">
        <v>378</v>
      </c>
      <c r="B832" s="25" t="s">
        <v>381</v>
      </c>
      <c r="C832" s="25"/>
      <c r="D832" s="25"/>
      <c r="E832" s="25"/>
      <c r="F832" s="25"/>
      <c r="G832" s="25"/>
      <c r="H832" s="25">
        <f>VLOOKUP(B832,Units!E:F,2,FALSE)</f>
        <v>-1</v>
      </c>
    </row>
    <row r="833" spans="1:8" x14ac:dyDescent="0.3">
      <c r="A833" s="24" t="s">
        <v>378</v>
      </c>
      <c r="B833" s="25" t="s">
        <v>381</v>
      </c>
      <c r="C833" s="25"/>
      <c r="D833" s="25"/>
      <c r="E833" s="25"/>
      <c r="F833" s="25"/>
      <c r="G833" s="25"/>
      <c r="H833" s="25">
        <f>VLOOKUP(B833,Units!E:F,2,FALSE)</f>
        <v>-1</v>
      </c>
    </row>
    <row r="834" spans="1:8" x14ac:dyDescent="0.3">
      <c r="A834" s="24" t="s">
        <v>378</v>
      </c>
      <c r="B834" s="25" t="s">
        <v>381</v>
      </c>
      <c r="C834" s="25"/>
      <c r="D834" s="25"/>
      <c r="E834" s="25"/>
      <c r="F834" s="25"/>
      <c r="G834" s="25"/>
      <c r="H834" s="25">
        <f>VLOOKUP(B834,Units!E:F,2,FALSE)</f>
        <v>-1</v>
      </c>
    </row>
    <row r="835" spans="1:8" x14ac:dyDescent="0.3">
      <c r="A835" s="24" t="s">
        <v>378</v>
      </c>
      <c r="B835" s="25" t="s">
        <v>381</v>
      </c>
      <c r="C835" s="25"/>
      <c r="D835" s="25"/>
      <c r="E835" s="25"/>
      <c r="F835" s="25"/>
      <c r="G835" s="25"/>
      <c r="H835" s="25">
        <f>VLOOKUP(B835,Units!E:F,2,FALSE)</f>
        <v>-1</v>
      </c>
    </row>
    <row r="836" spans="1:8" x14ac:dyDescent="0.3">
      <c r="A836" s="24" t="s">
        <v>378</v>
      </c>
      <c r="B836" s="25" t="s">
        <v>381</v>
      </c>
      <c r="C836" s="25"/>
      <c r="D836" s="25"/>
      <c r="E836" s="25"/>
      <c r="F836" s="25"/>
      <c r="G836" s="25"/>
      <c r="H836" s="25">
        <f>VLOOKUP(B836,Units!E:F,2,FALSE)</f>
        <v>-1</v>
      </c>
    </row>
    <row r="837" spans="1:8" x14ac:dyDescent="0.3">
      <c r="A837" s="24" t="s">
        <v>378</v>
      </c>
      <c r="B837" s="25" t="s">
        <v>381</v>
      </c>
      <c r="C837" s="25"/>
      <c r="D837" s="25"/>
      <c r="E837" s="25"/>
      <c r="F837" s="25"/>
      <c r="G837" s="25"/>
      <c r="H837" s="25">
        <f>VLOOKUP(B837,Units!E:F,2,FALSE)</f>
        <v>-1</v>
      </c>
    </row>
    <row r="838" spans="1:8" x14ac:dyDescent="0.3">
      <c r="A838" s="24" t="s">
        <v>378</v>
      </c>
      <c r="B838" s="25" t="s">
        <v>381</v>
      </c>
      <c r="C838" s="25"/>
      <c r="D838" s="25"/>
      <c r="E838" s="25"/>
      <c r="F838" s="25"/>
      <c r="G838" s="25"/>
      <c r="H838" s="25">
        <f>VLOOKUP(B838,Units!E:F,2,FALSE)</f>
        <v>-1</v>
      </c>
    </row>
    <row r="839" spans="1:8" x14ac:dyDescent="0.3">
      <c r="A839" s="24" t="s">
        <v>378</v>
      </c>
      <c r="B839" s="25" t="s">
        <v>381</v>
      </c>
      <c r="C839" s="25"/>
      <c r="D839" s="25"/>
      <c r="E839" s="25"/>
      <c r="F839" s="25"/>
      <c r="G839" s="25"/>
      <c r="H839" s="25">
        <f>VLOOKUP(B839,Units!E:F,2,FALSE)</f>
        <v>-1</v>
      </c>
    </row>
    <row r="840" spans="1:8" x14ac:dyDescent="0.3">
      <c r="A840" s="24" t="s">
        <v>378</v>
      </c>
      <c r="B840" s="25" t="s">
        <v>381</v>
      </c>
      <c r="C840" s="25"/>
      <c r="D840" s="25"/>
      <c r="E840" s="25"/>
      <c r="F840" s="25"/>
      <c r="G840" s="25"/>
      <c r="H840" s="25">
        <f>VLOOKUP(B840,Units!E:F,2,FALSE)</f>
        <v>-1</v>
      </c>
    </row>
    <row r="841" spans="1:8" x14ac:dyDescent="0.3">
      <c r="A841" s="24" t="s">
        <v>378</v>
      </c>
      <c r="B841" s="25" t="s">
        <v>381</v>
      </c>
      <c r="C841" s="25"/>
      <c r="D841" s="25"/>
      <c r="E841" s="25"/>
      <c r="F841" s="25"/>
      <c r="G841" s="25"/>
      <c r="H841" s="25">
        <f>VLOOKUP(B841,Units!E:F,2,FALSE)</f>
        <v>-1</v>
      </c>
    </row>
    <row r="842" spans="1:8" x14ac:dyDescent="0.3">
      <c r="A842" s="24" t="s">
        <v>378</v>
      </c>
      <c r="B842" s="25" t="s">
        <v>381</v>
      </c>
      <c r="C842" s="25"/>
      <c r="D842" s="25"/>
      <c r="E842" s="25"/>
      <c r="F842" s="25"/>
      <c r="G842" s="25"/>
      <c r="H842" s="25">
        <f>VLOOKUP(B842,Units!E:F,2,FALSE)</f>
        <v>-1</v>
      </c>
    </row>
    <row r="843" spans="1:8" x14ac:dyDescent="0.3">
      <c r="A843" s="26" t="s">
        <v>378</v>
      </c>
      <c r="B843" s="27"/>
      <c r="C843" s="27"/>
      <c r="D843" s="27"/>
      <c r="E843" s="27"/>
      <c r="F843" s="27"/>
      <c r="G843" s="27"/>
      <c r="H843" s="27"/>
    </row>
    <row r="844" spans="1:8" x14ac:dyDescent="0.3">
      <c r="A844" s="22" t="s">
        <v>238</v>
      </c>
      <c r="B844" s="23">
        <v>24</v>
      </c>
      <c r="C844" s="23">
        <v>1</v>
      </c>
      <c r="D844" s="21"/>
      <c r="E844" s="21"/>
      <c r="F844" s="21"/>
      <c r="G844" s="21"/>
      <c r="H844" s="21"/>
    </row>
    <row r="845" spans="1:8" x14ac:dyDescent="0.3">
      <c r="A845" s="31">
        <v>0.85</v>
      </c>
      <c r="B845" s="30">
        <v>0.85</v>
      </c>
      <c r="C845" s="30">
        <v>0.85</v>
      </c>
      <c r="D845" s="30">
        <v>0.85</v>
      </c>
      <c r="E845" s="30">
        <v>0.85</v>
      </c>
      <c r="F845" s="30">
        <v>0.85</v>
      </c>
      <c r="G845" s="30">
        <v>0.85</v>
      </c>
      <c r="H845" s="25"/>
    </row>
    <row r="846" spans="1:8" x14ac:dyDescent="0.3">
      <c r="A846" s="31">
        <v>0.5</v>
      </c>
      <c r="B846" s="30">
        <v>0.4</v>
      </c>
      <c r="C846" s="30">
        <v>0.3</v>
      </c>
      <c r="D846" s="30">
        <v>0.25</v>
      </c>
      <c r="E846" s="30">
        <v>0.2</v>
      </c>
      <c r="F846" s="30">
        <v>0.2</v>
      </c>
      <c r="G846" s="30">
        <v>0.2</v>
      </c>
      <c r="H846" s="25"/>
    </row>
    <row r="847" spans="1:8" x14ac:dyDescent="0.3">
      <c r="A847" s="26">
        <f>COUNTIF(H848:H877,"&lt;&gt;-1")</f>
        <v>13</v>
      </c>
      <c r="B847" s="27"/>
      <c r="C847" s="27"/>
      <c r="D847" s="27"/>
      <c r="E847" s="27"/>
      <c r="F847" s="27"/>
      <c r="G847" s="27"/>
      <c r="H847" s="27"/>
    </row>
    <row r="848" spans="1:8" x14ac:dyDescent="0.3">
      <c r="A848" s="24" t="s">
        <v>196</v>
      </c>
      <c r="B848" s="25" t="s">
        <v>472</v>
      </c>
      <c r="C848" s="25"/>
      <c r="D848" s="25"/>
      <c r="E848" s="25"/>
      <c r="F848" s="25"/>
      <c r="G848" s="25"/>
      <c r="H848" s="25">
        <f>VLOOKUP(B848,Units!E:F,2,FALSE)</f>
        <v>235</v>
      </c>
    </row>
    <row r="849" spans="1:8" x14ac:dyDescent="0.3">
      <c r="A849" s="24" t="s">
        <v>197</v>
      </c>
      <c r="B849" s="25" t="s">
        <v>472</v>
      </c>
      <c r="C849" s="25"/>
      <c r="D849" s="25"/>
      <c r="E849" s="25"/>
      <c r="F849" s="25"/>
      <c r="G849" s="25"/>
      <c r="H849" s="25">
        <f>VLOOKUP(B849,Units!E:F,2,FALSE)</f>
        <v>235</v>
      </c>
    </row>
    <row r="850" spans="1:8" x14ac:dyDescent="0.3">
      <c r="A850" s="24" t="s">
        <v>198</v>
      </c>
      <c r="B850" s="25" t="s">
        <v>472</v>
      </c>
      <c r="C850" s="25"/>
      <c r="D850" s="25"/>
      <c r="E850" s="25"/>
      <c r="F850" s="25"/>
      <c r="G850" s="25"/>
      <c r="H850" s="25">
        <f>VLOOKUP(B850,Units!E:F,2,FALSE)</f>
        <v>235</v>
      </c>
    </row>
    <row r="851" spans="1:8" x14ac:dyDescent="0.3">
      <c r="A851" s="24" t="s">
        <v>239</v>
      </c>
      <c r="B851" s="25" t="s">
        <v>468</v>
      </c>
      <c r="C851" s="25"/>
      <c r="D851" s="25"/>
      <c r="E851" s="25"/>
      <c r="F851" s="25"/>
      <c r="G851" s="25"/>
      <c r="H851" s="25">
        <f>VLOOKUP(B851,Units!E:F,2,FALSE)</f>
        <v>234</v>
      </c>
    </row>
    <row r="852" spans="1:8" x14ac:dyDescent="0.3">
      <c r="A852" s="24" t="s">
        <v>200</v>
      </c>
      <c r="B852" s="25" t="s">
        <v>495</v>
      </c>
      <c r="C852" s="25"/>
      <c r="D852" s="25"/>
      <c r="E852" s="25"/>
      <c r="F852" s="25"/>
      <c r="G852" s="25"/>
      <c r="H852" s="25">
        <f>VLOOKUP(B852,Units!E:F,2,FALSE)</f>
        <v>236</v>
      </c>
    </row>
    <row r="853" spans="1:8" x14ac:dyDescent="0.3">
      <c r="A853" s="24" t="s">
        <v>214</v>
      </c>
      <c r="B853" s="25" t="s">
        <v>472</v>
      </c>
      <c r="C853" s="25"/>
      <c r="D853" s="25"/>
      <c r="E853" s="25"/>
      <c r="F853" s="25"/>
      <c r="G853" s="25"/>
      <c r="H853" s="25">
        <f>VLOOKUP(B853,Units!E:F,2,FALSE)</f>
        <v>235</v>
      </c>
    </row>
    <row r="854" spans="1:8" x14ac:dyDescent="0.3">
      <c r="A854" s="24" t="s">
        <v>215</v>
      </c>
      <c r="B854" s="25" t="s">
        <v>472</v>
      </c>
      <c r="C854" s="25"/>
      <c r="D854" s="25"/>
      <c r="E854" s="25"/>
      <c r="F854" s="25"/>
      <c r="G854" s="25"/>
      <c r="H854" s="25">
        <f>VLOOKUP(B854,Units!E:F,2,FALSE)</f>
        <v>235</v>
      </c>
    </row>
    <row r="855" spans="1:8" x14ac:dyDescent="0.3">
      <c r="A855" s="24" t="s">
        <v>216</v>
      </c>
      <c r="B855" s="25" t="s">
        <v>472</v>
      </c>
      <c r="C855" s="25"/>
      <c r="D855" s="25"/>
      <c r="E855" s="25"/>
      <c r="F855" s="25"/>
      <c r="G855" s="25"/>
      <c r="H855" s="25">
        <f>VLOOKUP(B855,Units!E:F,2,FALSE)</f>
        <v>235</v>
      </c>
    </row>
    <row r="856" spans="1:8" x14ac:dyDescent="0.3">
      <c r="A856" s="24" t="s">
        <v>240</v>
      </c>
      <c r="B856" s="25" t="s">
        <v>468</v>
      </c>
      <c r="C856" s="25"/>
      <c r="D856" s="25"/>
      <c r="E856" s="25"/>
      <c r="F856" s="25"/>
      <c r="G856" s="25"/>
      <c r="H856" s="25">
        <f>VLOOKUP(B856,Units!E:F,2,FALSE)</f>
        <v>234</v>
      </c>
    </row>
    <row r="857" spans="1:8" x14ac:dyDescent="0.3">
      <c r="A857" s="24" t="s">
        <v>218</v>
      </c>
      <c r="B857" s="25" t="s">
        <v>495</v>
      </c>
      <c r="C857" s="25"/>
      <c r="D857" s="25"/>
      <c r="E857" s="25"/>
      <c r="F857" s="25"/>
      <c r="G857" s="25"/>
      <c r="H857" s="25">
        <f>VLOOKUP(B857,Units!E:F,2,FALSE)</f>
        <v>236</v>
      </c>
    </row>
    <row r="858" spans="1:8" x14ac:dyDescent="0.3">
      <c r="A858" s="24" t="s">
        <v>241</v>
      </c>
      <c r="B858" s="25" t="s">
        <v>488</v>
      </c>
      <c r="C858" s="25"/>
      <c r="D858" s="25"/>
      <c r="E858" s="25"/>
      <c r="F858" s="25"/>
      <c r="G858" s="25"/>
      <c r="H858" s="25">
        <f>VLOOKUP(B858,Units!E:F,2,FALSE)</f>
        <v>222</v>
      </c>
    </row>
    <row r="859" spans="1:8" x14ac:dyDescent="0.3">
      <c r="A859" s="24" t="s">
        <v>235</v>
      </c>
      <c r="B859" s="25" t="s">
        <v>490</v>
      </c>
      <c r="C859" s="25"/>
      <c r="D859" s="25"/>
      <c r="E859" s="25"/>
      <c r="F859" s="25"/>
      <c r="G859" s="25"/>
      <c r="H859" s="25">
        <f>VLOOKUP(B859,Units!E:F,2,FALSE)</f>
        <v>231</v>
      </c>
    </row>
    <row r="860" spans="1:8" x14ac:dyDescent="0.3">
      <c r="A860" s="24" t="s">
        <v>236</v>
      </c>
      <c r="B860" s="25" t="s">
        <v>480</v>
      </c>
      <c r="C860" s="25"/>
      <c r="D860" s="25"/>
      <c r="E860" s="25"/>
      <c r="F860" s="25"/>
      <c r="G860" s="25"/>
      <c r="H860" s="25">
        <f>VLOOKUP(B860,Units!E:F,2,FALSE)</f>
        <v>225</v>
      </c>
    </row>
    <row r="861" spans="1:8" x14ac:dyDescent="0.3">
      <c r="A861" s="24" t="s">
        <v>378</v>
      </c>
      <c r="B861" s="25" t="s">
        <v>381</v>
      </c>
      <c r="C861" s="25"/>
      <c r="D861" s="25"/>
      <c r="E861" s="25"/>
      <c r="F861" s="25"/>
      <c r="G861" s="25"/>
      <c r="H861" s="25">
        <f>VLOOKUP(B861,Units!E:F,2,FALSE)</f>
        <v>-1</v>
      </c>
    </row>
    <row r="862" spans="1:8" x14ac:dyDescent="0.3">
      <c r="A862" s="24" t="s">
        <v>378</v>
      </c>
      <c r="B862" s="25" t="s">
        <v>381</v>
      </c>
      <c r="C862" s="25"/>
      <c r="D862" s="25"/>
      <c r="E862" s="25"/>
      <c r="F862" s="25"/>
      <c r="G862" s="25"/>
      <c r="H862" s="25">
        <f>VLOOKUP(B862,Units!E:F,2,FALSE)</f>
        <v>-1</v>
      </c>
    </row>
    <row r="863" spans="1:8" x14ac:dyDescent="0.3">
      <c r="A863" s="24" t="s">
        <v>378</v>
      </c>
      <c r="B863" s="25" t="s">
        <v>381</v>
      </c>
      <c r="C863" s="25"/>
      <c r="D863" s="25"/>
      <c r="E863" s="25"/>
      <c r="F863" s="25"/>
      <c r="G863" s="25"/>
      <c r="H863" s="25">
        <f>VLOOKUP(B863,Units!E:F,2,FALSE)</f>
        <v>-1</v>
      </c>
    </row>
    <row r="864" spans="1:8" x14ac:dyDescent="0.3">
      <c r="A864" s="24" t="s">
        <v>378</v>
      </c>
      <c r="B864" s="25" t="s">
        <v>381</v>
      </c>
      <c r="C864" s="25"/>
      <c r="D864" s="25"/>
      <c r="E864" s="25"/>
      <c r="F864" s="25"/>
      <c r="G864" s="25"/>
      <c r="H864" s="25">
        <f>VLOOKUP(B864,Units!E:F,2,FALSE)</f>
        <v>-1</v>
      </c>
    </row>
    <row r="865" spans="1:8" x14ac:dyDescent="0.3">
      <c r="A865" s="24" t="s">
        <v>378</v>
      </c>
      <c r="B865" s="25" t="s">
        <v>381</v>
      </c>
      <c r="C865" s="25"/>
      <c r="D865" s="25"/>
      <c r="E865" s="25"/>
      <c r="F865" s="25"/>
      <c r="G865" s="25"/>
      <c r="H865" s="25">
        <f>VLOOKUP(B865,Units!E:F,2,FALSE)</f>
        <v>-1</v>
      </c>
    </row>
    <row r="866" spans="1:8" x14ac:dyDescent="0.3">
      <c r="A866" s="24" t="s">
        <v>378</v>
      </c>
      <c r="B866" s="25" t="s">
        <v>381</v>
      </c>
      <c r="C866" s="25"/>
      <c r="D866" s="25"/>
      <c r="E866" s="25"/>
      <c r="F866" s="25"/>
      <c r="G866" s="25"/>
      <c r="H866" s="25">
        <f>VLOOKUP(B866,Units!E:F,2,FALSE)</f>
        <v>-1</v>
      </c>
    </row>
    <row r="867" spans="1:8" x14ac:dyDescent="0.3">
      <c r="A867" s="24" t="s">
        <v>378</v>
      </c>
      <c r="B867" s="25" t="s">
        <v>381</v>
      </c>
      <c r="C867" s="25"/>
      <c r="D867" s="25"/>
      <c r="E867" s="25"/>
      <c r="F867" s="25"/>
      <c r="G867" s="25"/>
      <c r="H867" s="25">
        <f>VLOOKUP(B867,Units!E:F,2,FALSE)</f>
        <v>-1</v>
      </c>
    </row>
    <row r="868" spans="1:8" x14ac:dyDescent="0.3">
      <c r="A868" s="24" t="s">
        <v>378</v>
      </c>
      <c r="B868" s="25" t="s">
        <v>381</v>
      </c>
      <c r="C868" s="25"/>
      <c r="D868" s="25"/>
      <c r="E868" s="25"/>
      <c r="F868" s="25"/>
      <c r="G868" s="25"/>
      <c r="H868" s="25">
        <f>VLOOKUP(B868,Units!E:F,2,FALSE)</f>
        <v>-1</v>
      </c>
    </row>
    <row r="869" spans="1:8" x14ac:dyDescent="0.3">
      <c r="A869" s="24" t="s">
        <v>378</v>
      </c>
      <c r="B869" s="25" t="s">
        <v>381</v>
      </c>
      <c r="C869" s="25"/>
      <c r="D869" s="25"/>
      <c r="E869" s="25"/>
      <c r="F869" s="25"/>
      <c r="G869" s="25"/>
      <c r="H869" s="25">
        <f>VLOOKUP(B869,Units!E:F,2,FALSE)</f>
        <v>-1</v>
      </c>
    </row>
    <row r="870" spans="1:8" x14ac:dyDescent="0.3">
      <c r="A870" s="24" t="s">
        <v>378</v>
      </c>
      <c r="B870" s="25" t="s">
        <v>381</v>
      </c>
      <c r="C870" s="25"/>
      <c r="D870" s="25"/>
      <c r="E870" s="25"/>
      <c r="F870" s="25"/>
      <c r="G870" s="25"/>
      <c r="H870" s="25">
        <f>VLOOKUP(B870,Units!E:F,2,FALSE)</f>
        <v>-1</v>
      </c>
    </row>
    <row r="871" spans="1:8" x14ac:dyDescent="0.3">
      <c r="A871" s="24" t="s">
        <v>378</v>
      </c>
      <c r="B871" s="25" t="s">
        <v>381</v>
      </c>
      <c r="C871" s="25"/>
      <c r="D871" s="25"/>
      <c r="E871" s="25"/>
      <c r="F871" s="25"/>
      <c r="G871" s="25"/>
      <c r="H871" s="25">
        <f>VLOOKUP(B871,Units!E:F,2,FALSE)</f>
        <v>-1</v>
      </c>
    </row>
    <row r="872" spans="1:8" x14ac:dyDescent="0.3">
      <c r="A872" s="24" t="s">
        <v>378</v>
      </c>
      <c r="B872" s="25" t="s">
        <v>381</v>
      </c>
      <c r="C872" s="25"/>
      <c r="D872" s="25"/>
      <c r="E872" s="25"/>
      <c r="F872" s="25"/>
      <c r="G872" s="25"/>
      <c r="H872" s="25">
        <f>VLOOKUP(B872,Units!E:F,2,FALSE)</f>
        <v>-1</v>
      </c>
    </row>
    <row r="873" spans="1:8" x14ac:dyDescent="0.3">
      <c r="A873" s="24" t="s">
        <v>378</v>
      </c>
      <c r="B873" s="25" t="s">
        <v>381</v>
      </c>
      <c r="C873" s="25"/>
      <c r="D873" s="25"/>
      <c r="E873" s="25"/>
      <c r="F873" s="25"/>
      <c r="G873" s="25"/>
      <c r="H873" s="25">
        <f>VLOOKUP(B873,Units!E:F,2,FALSE)</f>
        <v>-1</v>
      </c>
    </row>
    <row r="874" spans="1:8" x14ac:dyDescent="0.3">
      <c r="A874" s="24" t="s">
        <v>378</v>
      </c>
      <c r="B874" s="25" t="s">
        <v>381</v>
      </c>
      <c r="C874" s="25"/>
      <c r="D874" s="25"/>
      <c r="E874" s="25"/>
      <c r="F874" s="25"/>
      <c r="G874" s="25"/>
      <c r="H874" s="25">
        <f>VLOOKUP(B874,Units!E:F,2,FALSE)</f>
        <v>-1</v>
      </c>
    </row>
    <row r="875" spans="1:8" x14ac:dyDescent="0.3">
      <c r="A875" s="24" t="s">
        <v>378</v>
      </c>
      <c r="B875" s="25" t="s">
        <v>381</v>
      </c>
      <c r="C875" s="25"/>
      <c r="D875" s="25"/>
      <c r="E875" s="25"/>
      <c r="F875" s="25"/>
      <c r="G875" s="25"/>
      <c r="H875" s="25">
        <f>VLOOKUP(B875,Units!E:F,2,FALSE)</f>
        <v>-1</v>
      </c>
    </row>
    <row r="876" spans="1:8" x14ac:dyDescent="0.3">
      <c r="A876" s="24" t="s">
        <v>378</v>
      </c>
      <c r="B876" s="25" t="s">
        <v>381</v>
      </c>
      <c r="C876" s="25"/>
      <c r="D876" s="25"/>
      <c r="E876" s="25"/>
      <c r="F876" s="25"/>
      <c r="G876" s="25"/>
      <c r="H876" s="25">
        <f>VLOOKUP(B876,Units!E:F,2,FALSE)</f>
        <v>-1</v>
      </c>
    </row>
    <row r="877" spans="1:8" x14ac:dyDescent="0.3">
      <c r="A877" s="24" t="s">
        <v>378</v>
      </c>
      <c r="B877" s="25" t="s">
        <v>381</v>
      </c>
      <c r="C877" s="25"/>
      <c r="D877" s="25"/>
      <c r="E877" s="25"/>
      <c r="F877" s="25"/>
      <c r="G877" s="25"/>
      <c r="H877" s="25">
        <f>VLOOKUP(B877,Units!E:F,2,FALSE)</f>
        <v>-1</v>
      </c>
    </row>
    <row r="878" spans="1:8" x14ac:dyDescent="0.3">
      <c r="A878" s="26" t="s">
        <v>378</v>
      </c>
      <c r="B878" s="27"/>
      <c r="C878" s="27"/>
      <c r="D878" s="27"/>
      <c r="E878" s="27"/>
      <c r="F878" s="27"/>
      <c r="G878" s="27"/>
      <c r="H878" s="27"/>
    </row>
    <row r="879" spans="1:8" x14ac:dyDescent="0.3">
      <c r="A879" s="22" t="s">
        <v>242</v>
      </c>
      <c r="B879" s="23">
        <v>25</v>
      </c>
      <c r="C879" s="23">
        <v>1</v>
      </c>
      <c r="D879" s="21"/>
      <c r="E879" s="21"/>
      <c r="F879" s="21"/>
      <c r="G879" s="21"/>
      <c r="H879" s="21"/>
    </row>
    <row r="880" spans="1:8" x14ac:dyDescent="0.3">
      <c r="A880" s="31">
        <v>0.85</v>
      </c>
      <c r="B880" s="30">
        <v>0.85</v>
      </c>
      <c r="C880" s="30">
        <v>0.85</v>
      </c>
      <c r="D880" s="30">
        <v>0.85</v>
      </c>
      <c r="E880" s="30">
        <v>0.85</v>
      </c>
      <c r="F880" s="30">
        <v>0.85</v>
      </c>
      <c r="G880" s="30">
        <v>0.85</v>
      </c>
      <c r="H880" s="25"/>
    </row>
    <row r="881" spans="1:8" x14ac:dyDescent="0.3">
      <c r="A881" s="31">
        <v>0.7</v>
      </c>
      <c r="B881" s="30">
        <v>0.7</v>
      </c>
      <c r="C881" s="30">
        <v>0.6</v>
      </c>
      <c r="D881" s="30">
        <v>0.5</v>
      </c>
      <c r="E881" s="30">
        <v>0.5</v>
      </c>
      <c r="F881" s="30">
        <v>0.5</v>
      </c>
      <c r="G881" s="30">
        <v>0.5</v>
      </c>
      <c r="H881" s="25"/>
    </row>
    <row r="882" spans="1:8" x14ac:dyDescent="0.3">
      <c r="A882" s="26">
        <f>COUNTIF(H883:H912,"&lt;&gt;-1")</f>
        <v>6</v>
      </c>
      <c r="B882" s="27"/>
      <c r="C882" s="27"/>
      <c r="D882" s="27"/>
      <c r="E882" s="27"/>
      <c r="F882" s="27"/>
      <c r="G882" s="27"/>
      <c r="H882" s="27"/>
    </row>
    <row r="883" spans="1:8" x14ac:dyDescent="0.3">
      <c r="A883" s="24" t="s">
        <v>243</v>
      </c>
      <c r="B883" s="25" t="s">
        <v>482</v>
      </c>
      <c r="C883" s="25"/>
      <c r="D883" s="25"/>
      <c r="E883" s="25"/>
      <c r="F883" s="25"/>
      <c r="G883" s="25"/>
      <c r="H883" s="25">
        <f>VLOOKUP(B883,Units!E:F,2,FALSE)</f>
        <v>269</v>
      </c>
    </row>
    <row r="884" spans="1:8" x14ac:dyDescent="0.3">
      <c r="A884" s="24" t="s">
        <v>244</v>
      </c>
      <c r="B884" s="25" t="s">
        <v>465</v>
      </c>
      <c r="C884" s="25"/>
      <c r="D884" s="25"/>
      <c r="E884" s="25"/>
      <c r="F884" s="25"/>
      <c r="G884" s="25"/>
      <c r="H884" s="25">
        <f>VLOOKUP(B884,Units!E:F,2,FALSE)</f>
        <v>256</v>
      </c>
    </row>
    <row r="885" spans="1:8" x14ac:dyDescent="0.3">
      <c r="A885" s="24" t="s">
        <v>245</v>
      </c>
      <c r="B885" s="25" t="s">
        <v>465</v>
      </c>
      <c r="C885" s="25"/>
      <c r="D885" s="25"/>
      <c r="E885" s="25"/>
      <c r="F885" s="25"/>
      <c r="G885" s="25"/>
      <c r="H885" s="25">
        <f>VLOOKUP(B885,Units!E:F,2,FALSE)</f>
        <v>256</v>
      </c>
    </row>
    <row r="886" spans="1:8" x14ac:dyDescent="0.3">
      <c r="A886" s="24" t="s">
        <v>246</v>
      </c>
      <c r="B886" s="25" t="s">
        <v>463</v>
      </c>
      <c r="C886" s="25"/>
      <c r="D886" s="25"/>
      <c r="E886" s="25"/>
      <c r="F886" s="25"/>
      <c r="G886" s="25"/>
      <c r="H886" s="25">
        <f>VLOOKUP(B886,Units!E:F,2,FALSE)</f>
        <v>254</v>
      </c>
    </row>
    <row r="887" spans="1:8" x14ac:dyDescent="0.3">
      <c r="A887" s="24" t="s">
        <v>200</v>
      </c>
      <c r="B887" s="25" t="s">
        <v>500</v>
      </c>
      <c r="C887" s="25"/>
      <c r="D887" s="25"/>
      <c r="E887" s="25"/>
      <c r="F887" s="25"/>
      <c r="G887" s="25"/>
      <c r="H887" s="25">
        <f>VLOOKUP(B887,Units!E:F,2,FALSE)</f>
        <v>265</v>
      </c>
    </row>
    <row r="888" spans="1:8" x14ac:dyDescent="0.3">
      <c r="A888" s="24" t="s">
        <v>247</v>
      </c>
      <c r="B888" s="25" t="s">
        <v>452</v>
      </c>
      <c r="C888" s="25"/>
      <c r="D888" s="25"/>
      <c r="E888" s="25"/>
      <c r="F888" s="25"/>
      <c r="G888" s="25"/>
      <c r="H888" s="25">
        <f>VLOOKUP(B888,Units!E:F,2,FALSE)</f>
        <v>281</v>
      </c>
    </row>
    <row r="889" spans="1:8" x14ac:dyDescent="0.3">
      <c r="A889" s="24" t="s">
        <v>378</v>
      </c>
      <c r="B889" s="25" t="s">
        <v>381</v>
      </c>
      <c r="C889" s="25"/>
      <c r="D889" s="25"/>
      <c r="E889" s="25"/>
      <c r="F889" s="25"/>
      <c r="G889" s="25"/>
      <c r="H889" s="25">
        <f>VLOOKUP(B889,Units!E:F,2,FALSE)</f>
        <v>-1</v>
      </c>
    </row>
    <row r="890" spans="1:8" x14ac:dyDescent="0.3">
      <c r="A890" s="24" t="s">
        <v>378</v>
      </c>
      <c r="B890" s="25" t="s">
        <v>381</v>
      </c>
      <c r="C890" s="25"/>
      <c r="D890" s="25"/>
      <c r="E890" s="25"/>
      <c r="F890" s="25"/>
      <c r="G890" s="25"/>
      <c r="H890" s="25">
        <f>VLOOKUP(B890,Units!E:F,2,FALSE)</f>
        <v>-1</v>
      </c>
    </row>
    <row r="891" spans="1:8" x14ac:dyDescent="0.3">
      <c r="A891" s="24" t="s">
        <v>378</v>
      </c>
      <c r="B891" s="25" t="s">
        <v>381</v>
      </c>
      <c r="C891" s="25"/>
      <c r="D891" s="25"/>
      <c r="E891" s="25"/>
      <c r="F891" s="25"/>
      <c r="G891" s="25"/>
      <c r="H891" s="25">
        <f>VLOOKUP(B891,Units!E:F,2,FALSE)</f>
        <v>-1</v>
      </c>
    </row>
    <row r="892" spans="1:8" x14ac:dyDescent="0.3">
      <c r="A892" s="24" t="s">
        <v>378</v>
      </c>
      <c r="B892" s="25" t="s">
        <v>381</v>
      </c>
      <c r="C892" s="25"/>
      <c r="D892" s="25"/>
      <c r="E892" s="25"/>
      <c r="F892" s="25"/>
      <c r="G892" s="25"/>
      <c r="H892" s="25">
        <f>VLOOKUP(B892,Units!E:F,2,FALSE)</f>
        <v>-1</v>
      </c>
    </row>
    <row r="893" spans="1:8" x14ac:dyDescent="0.3">
      <c r="A893" s="24" t="s">
        <v>378</v>
      </c>
      <c r="B893" s="25" t="s">
        <v>381</v>
      </c>
      <c r="C893" s="25"/>
      <c r="D893" s="25"/>
      <c r="E893" s="25"/>
      <c r="F893" s="25"/>
      <c r="G893" s="25"/>
      <c r="H893" s="25">
        <f>VLOOKUP(B893,Units!E:F,2,FALSE)</f>
        <v>-1</v>
      </c>
    </row>
    <row r="894" spans="1:8" x14ac:dyDescent="0.3">
      <c r="A894" s="24" t="s">
        <v>378</v>
      </c>
      <c r="B894" s="25" t="s">
        <v>381</v>
      </c>
      <c r="C894" s="25"/>
      <c r="D894" s="25"/>
      <c r="E894" s="25"/>
      <c r="F894" s="25"/>
      <c r="G894" s="25"/>
      <c r="H894" s="25">
        <f>VLOOKUP(B894,Units!E:F,2,FALSE)</f>
        <v>-1</v>
      </c>
    </row>
    <row r="895" spans="1:8" x14ac:dyDescent="0.3">
      <c r="A895" s="24" t="s">
        <v>378</v>
      </c>
      <c r="B895" s="25" t="s">
        <v>381</v>
      </c>
      <c r="C895" s="25"/>
      <c r="D895" s="25"/>
      <c r="E895" s="25"/>
      <c r="F895" s="25"/>
      <c r="G895" s="25"/>
      <c r="H895" s="25">
        <f>VLOOKUP(B895,Units!E:F,2,FALSE)</f>
        <v>-1</v>
      </c>
    </row>
    <row r="896" spans="1:8" x14ac:dyDescent="0.3">
      <c r="A896" s="24" t="s">
        <v>378</v>
      </c>
      <c r="B896" s="25" t="s">
        <v>381</v>
      </c>
      <c r="C896" s="25"/>
      <c r="D896" s="25"/>
      <c r="E896" s="25"/>
      <c r="F896" s="25"/>
      <c r="G896" s="25"/>
      <c r="H896" s="25">
        <f>VLOOKUP(B896,Units!E:F,2,FALSE)</f>
        <v>-1</v>
      </c>
    </row>
    <row r="897" spans="1:8" x14ac:dyDescent="0.3">
      <c r="A897" s="24" t="s">
        <v>378</v>
      </c>
      <c r="B897" s="25" t="s">
        <v>381</v>
      </c>
      <c r="C897" s="25"/>
      <c r="D897" s="25"/>
      <c r="E897" s="25"/>
      <c r="F897" s="25"/>
      <c r="G897" s="25"/>
      <c r="H897" s="25">
        <f>VLOOKUP(B897,Units!E:F,2,FALSE)</f>
        <v>-1</v>
      </c>
    </row>
    <row r="898" spans="1:8" x14ac:dyDescent="0.3">
      <c r="A898" s="24" t="s">
        <v>378</v>
      </c>
      <c r="B898" s="25" t="s">
        <v>381</v>
      </c>
      <c r="C898" s="25"/>
      <c r="D898" s="25"/>
      <c r="E898" s="25"/>
      <c r="F898" s="25"/>
      <c r="G898" s="25"/>
      <c r="H898" s="25">
        <f>VLOOKUP(B898,Units!E:F,2,FALSE)</f>
        <v>-1</v>
      </c>
    </row>
    <row r="899" spans="1:8" x14ac:dyDescent="0.3">
      <c r="A899" s="24" t="s">
        <v>378</v>
      </c>
      <c r="B899" s="25" t="s">
        <v>381</v>
      </c>
      <c r="C899" s="25"/>
      <c r="D899" s="25"/>
      <c r="E899" s="25"/>
      <c r="F899" s="25"/>
      <c r="G899" s="25"/>
      <c r="H899" s="25">
        <f>VLOOKUP(B899,Units!E:F,2,FALSE)</f>
        <v>-1</v>
      </c>
    </row>
    <row r="900" spans="1:8" x14ac:dyDescent="0.3">
      <c r="A900" s="24" t="s">
        <v>378</v>
      </c>
      <c r="B900" s="25" t="s">
        <v>381</v>
      </c>
      <c r="C900" s="25"/>
      <c r="D900" s="25"/>
      <c r="E900" s="25"/>
      <c r="F900" s="25"/>
      <c r="G900" s="25"/>
      <c r="H900" s="25">
        <f>VLOOKUP(B900,Units!E:F,2,FALSE)</f>
        <v>-1</v>
      </c>
    </row>
    <row r="901" spans="1:8" x14ac:dyDescent="0.3">
      <c r="A901" s="24" t="s">
        <v>378</v>
      </c>
      <c r="B901" s="25" t="s">
        <v>381</v>
      </c>
      <c r="C901" s="25"/>
      <c r="D901" s="25"/>
      <c r="E901" s="25"/>
      <c r="F901" s="25"/>
      <c r="G901" s="25"/>
      <c r="H901" s="25">
        <f>VLOOKUP(B901,Units!E:F,2,FALSE)</f>
        <v>-1</v>
      </c>
    </row>
    <row r="902" spans="1:8" x14ac:dyDescent="0.3">
      <c r="A902" s="24" t="s">
        <v>378</v>
      </c>
      <c r="B902" s="25" t="s">
        <v>381</v>
      </c>
      <c r="C902" s="25"/>
      <c r="D902" s="25"/>
      <c r="E902" s="25"/>
      <c r="F902" s="25"/>
      <c r="G902" s="25"/>
      <c r="H902" s="25">
        <f>VLOOKUP(B902,Units!E:F,2,FALSE)</f>
        <v>-1</v>
      </c>
    </row>
    <row r="903" spans="1:8" x14ac:dyDescent="0.3">
      <c r="A903" s="24" t="s">
        <v>378</v>
      </c>
      <c r="B903" s="25" t="s">
        <v>381</v>
      </c>
      <c r="C903" s="25"/>
      <c r="D903" s="25"/>
      <c r="E903" s="25"/>
      <c r="F903" s="25"/>
      <c r="G903" s="25"/>
      <c r="H903" s="25">
        <f>VLOOKUP(B903,Units!E:F,2,FALSE)</f>
        <v>-1</v>
      </c>
    </row>
    <row r="904" spans="1:8" x14ac:dyDescent="0.3">
      <c r="A904" s="24" t="s">
        <v>378</v>
      </c>
      <c r="B904" s="25" t="s">
        <v>381</v>
      </c>
      <c r="C904" s="25"/>
      <c r="D904" s="25"/>
      <c r="E904" s="25"/>
      <c r="F904" s="25"/>
      <c r="G904" s="25"/>
      <c r="H904" s="25">
        <f>VLOOKUP(B904,Units!E:F,2,FALSE)</f>
        <v>-1</v>
      </c>
    </row>
    <row r="905" spans="1:8" x14ac:dyDescent="0.3">
      <c r="A905" s="24" t="s">
        <v>378</v>
      </c>
      <c r="B905" s="25" t="s">
        <v>381</v>
      </c>
      <c r="C905" s="25"/>
      <c r="D905" s="25"/>
      <c r="E905" s="25"/>
      <c r="F905" s="25"/>
      <c r="G905" s="25"/>
      <c r="H905" s="25">
        <f>VLOOKUP(B905,Units!E:F,2,FALSE)</f>
        <v>-1</v>
      </c>
    </row>
    <row r="906" spans="1:8" x14ac:dyDescent="0.3">
      <c r="A906" s="24" t="s">
        <v>378</v>
      </c>
      <c r="B906" s="25" t="s">
        <v>381</v>
      </c>
      <c r="C906" s="25"/>
      <c r="D906" s="25"/>
      <c r="E906" s="25"/>
      <c r="F906" s="25"/>
      <c r="G906" s="25"/>
      <c r="H906" s="25">
        <f>VLOOKUP(B906,Units!E:F,2,FALSE)</f>
        <v>-1</v>
      </c>
    </row>
    <row r="907" spans="1:8" x14ac:dyDescent="0.3">
      <c r="A907" s="24" t="s">
        <v>378</v>
      </c>
      <c r="B907" s="25" t="s">
        <v>381</v>
      </c>
      <c r="C907" s="25"/>
      <c r="D907" s="25"/>
      <c r="E907" s="25"/>
      <c r="F907" s="25"/>
      <c r="G907" s="25"/>
      <c r="H907" s="25">
        <f>VLOOKUP(B907,Units!E:F,2,FALSE)</f>
        <v>-1</v>
      </c>
    </row>
    <row r="908" spans="1:8" x14ac:dyDescent="0.3">
      <c r="A908" s="24" t="s">
        <v>378</v>
      </c>
      <c r="B908" s="25" t="s">
        <v>381</v>
      </c>
      <c r="C908" s="25"/>
      <c r="D908" s="25"/>
      <c r="E908" s="25"/>
      <c r="F908" s="25"/>
      <c r="G908" s="25"/>
      <c r="H908" s="25">
        <f>VLOOKUP(B908,Units!E:F,2,FALSE)</f>
        <v>-1</v>
      </c>
    </row>
    <row r="909" spans="1:8" x14ac:dyDescent="0.3">
      <c r="A909" s="24" t="s">
        <v>378</v>
      </c>
      <c r="B909" s="25" t="s">
        <v>381</v>
      </c>
      <c r="C909" s="25"/>
      <c r="D909" s="25"/>
      <c r="E909" s="25"/>
      <c r="F909" s="25"/>
      <c r="G909" s="25"/>
      <c r="H909" s="25">
        <f>VLOOKUP(B909,Units!E:F,2,FALSE)</f>
        <v>-1</v>
      </c>
    </row>
    <row r="910" spans="1:8" x14ac:dyDescent="0.3">
      <c r="A910" s="24" t="s">
        <v>378</v>
      </c>
      <c r="B910" s="25" t="s">
        <v>381</v>
      </c>
      <c r="C910" s="25"/>
      <c r="D910" s="25"/>
      <c r="E910" s="25"/>
      <c r="F910" s="25"/>
      <c r="G910" s="25"/>
      <c r="H910" s="25">
        <f>VLOOKUP(B910,Units!E:F,2,FALSE)</f>
        <v>-1</v>
      </c>
    </row>
    <row r="911" spans="1:8" x14ac:dyDescent="0.3">
      <c r="A911" s="24" t="s">
        <v>378</v>
      </c>
      <c r="B911" s="25" t="s">
        <v>381</v>
      </c>
      <c r="C911" s="25"/>
      <c r="D911" s="25"/>
      <c r="E911" s="25"/>
      <c r="F911" s="25"/>
      <c r="G911" s="25"/>
      <c r="H911" s="25">
        <f>VLOOKUP(B911,Units!E:F,2,FALSE)</f>
        <v>-1</v>
      </c>
    </row>
    <row r="912" spans="1:8" x14ac:dyDescent="0.3">
      <c r="A912" s="24" t="s">
        <v>378</v>
      </c>
      <c r="B912" s="25" t="s">
        <v>381</v>
      </c>
      <c r="C912" s="25"/>
      <c r="D912" s="25"/>
      <c r="E912" s="25"/>
      <c r="F912" s="25"/>
      <c r="G912" s="25"/>
      <c r="H912" s="25">
        <f>VLOOKUP(B912,Units!E:F,2,FALSE)</f>
        <v>-1</v>
      </c>
    </row>
    <row r="913" spans="1:8" x14ac:dyDescent="0.3">
      <c r="A913" s="26" t="s">
        <v>378</v>
      </c>
      <c r="B913" s="27"/>
      <c r="C913" s="27"/>
      <c r="D913" s="27"/>
      <c r="E913" s="27"/>
      <c r="F913" s="27"/>
      <c r="G913" s="27"/>
      <c r="H913" s="27"/>
    </row>
    <row r="914" spans="1:8" x14ac:dyDescent="0.3">
      <c r="A914" s="22" t="s">
        <v>248</v>
      </c>
      <c r="B914" s="23">
        <v>26</v>
      </c>
      <c r="C914" s="23">
        <v>1</v>
      </c>
      <c r="D914" s="21"/>
      <c r="E914" s="21"/>
      <c r="F914" s="21"/>
      <c r="G914" s="21"/>
      <c r="H914" s="21"/>
    </row>
    <row r="915" spans="1:8" x14ac:dyDescent="0.3">
      <c r="A915" s="31">
        <v>0.85</v>
      </c>
      <c r="B915" s="30">
        <v>0.85</v>
      </c>
      <c r="C915" s="30">
        <v>0.85</v>
      </c>
      <c r="D915" s="30">
        <v>0.85</v>
      </c>
      <c r="E915" s="30">
        <v>0.85</v>
      </c>
      <c r="F915" s="30">
        <v>0.85</v>
      </c>
      <c r="G915" s="30">
        <v>0.85</v>
      </c>
      <c r="H915" s="25"/>
    </row>
    <row r="916" spans="1:8" x14ac:dyDescent="0.3">
      <c r="A916" s="31">
        <v>0.5</v>
      </c>
      <c r="B916" s="30">
        <v>0.4</v>
      </c>
      <c r="C916" s="30">
        <v>0.3</v>
      </c>
      <c r="D916" s="30">
        <v>0.25</v>
      </c>
      <c r="E916" s="30">
        <v>0.2</v>
      </c>
      <c r="F916" s="30">
        <v>0.2</v>
      </c>
      <c r="G916" s="30">
        <v>0.2</v>
      </c>
      <c r="H916" s="25"/>
    </row>
    <row r="917" spans="1:8" x14ac:dyDescent="0.3">
      <c r="A917" s="26">
        <f>COUNTIF(H918:H947,"&lt;&gt;-1")</f>
        <v>9</v>
      </c>
      <c r="B917" s="27"/>
      <c r="C917" s="27"/>
      <c r="D917" s="27"/>
      <c r="E917" s="27"/>
      <c r="F917" s="27"/>
      <c r="G917" s="27"/>
      <c r="H917" s="27"/>
    </row>
    <row r="918" spans="1:8" x14ac:dyDescent="0.3">
      <c r="A918" s="24" t="s">
        <v>249</v>
      </c>
      <c r="B918" s="25" t="s">
        <v>472</v>
      </c>
      <c r="C918" s="25"/>
      <c r="D918" s="25"/>
      <c r="E918" s="25"/>
      <c r="F918" s="25"/>
      <c r="G918" s="25"/>
      <c r="H918" s="25">
        <f>VLOOKUP(B918,Units!E:F,2,FALSE)</f>
        <v>235</v>
      </c>
    </row>
    <row r="919" spans="1:8" x14ac:dyDescent="0.3">
      <c r="A919" s="24" t="s">
        <v>250</v>
      </c>
      <c r="B919" s="25" t="s">
        <v>472</v>
      </c>
      <c r="C919" s="25"/>
      <c r="D919" s="25"/>
      <c r="E919" s="25"/>
      <c r="F919" s="25"/>
      <c r="G919" s="25"/>
      <c r="H919" s="25">
        <f>VLOOKUP(B919,Units!E:F,2,FALSE)</f>
        <v>235</v>
      </c>
    </row>
    <row r="920" spans="1:8" x14ac:dyDescent="0.3">
      <c r="A920" s="24" t="s">
        <v>251</v>
      </c>
      <c r="B920" s="25" t="s">
        <v>472</v>
      </c>
      <c r="C920" s="25"/>
      <c r="D920" s="25"/>
      <c r="E920" s="25"/>
      <c r="F920" s="25"/>
      <c r="G920" s="25"/>
      <c r="H920" s="25">
        <f>VLOOKUP(B920,Units!E:F,2,FALSE)</f>
        <v>235</v>
      </c>
    </row>
    <row r="921" spans="1:8" x14ac:dyDescent="0.3">
      <c r="A921" s="24" t="s">
        <v>200</v>
      </c>
      <c r="B921" s="25" t="s">
        <v>495</v>
      </c>
      <c r="C921" s="25"/>
      <c r="D921" s="25"/>
      <c r="E921" s="25"/>
      <c r="F921" s="25"/>
      <c r="G921" s="25"/>
      <c r="H921" s="25">
        <f>VLOOKUP(B921,Units!E:F,2,FALSE)</f>
        <v>236</v>
      </c>
    </row>
    <row r="922" spans="1:8" x14ac:dyDescent="0.3">
      <c r="A922" s="24" t="s">
        <v>252</v>
      </c>
      <c r="B922" s="25" t="s">
        <v>501</v>
      </c>
      <c r="C922" s="25"/>
      <c r="D922" s="25"/>
      <c r="E922" s="25"/>
      <c r="F922" s="25"/>
      <c r="G922" s="25"/>
      <c r="H922" s="25">
        <f>VLOOKUP(B922,Units!E:F,2,FALSE)</f>
        <v>300</v>
      </c>
    </row>
    <row r="923" spans="1:8" x14ac:dyDescent="0.3">
      <c r="A923" s="24" t="s">
        <v>253</v>
      </c>
      <c r="B923" s="25" t="s">
        <v>446</v>
      </c>
      <c r="C923" s="25"/>
      <c r="D923" s="25"/>
      <c r="E923" s="25"/>
      <c r="F923" s="25"/>
      <c r="G923" s="25"/>
      <c r="H923" s="25">
        <f>VLOOKUP(B923,Units!E:F,2,FALSE)</f>
        <v>304</v>
      </c>
    </row>
    <row r="924" spans="1:8" x14ac:dyDescent="0.3">
      <c r="A924" s="24" t="s">
        <v>254</v>
      </c>
      <c r="B924" s="25" t="s">
        <v>480</v>
      </c>
      <c r="C924" s="25"/>
      <c r="D924" s="25"/>
      <c r="E924" s="25"/>
      <c r="F924" s="25"/>
      <c r="G924" s="25"/>
      <c r="H924" s="25">
        <f>VLOOKUP(B924,Units!E:F,2,FALSE)</f>
        <v>225</v>
      </c>
    </row>
    <row r="925" spans="1:8" x14ac:dyDescent="0.3">
      <c r="A925" s="24" t="s">
        <v>255</v>
      </c>
      <c r="B925" s="25" t="s">
        <v>466</v>
      </c>
      <c r="C925" s="25"/>
      <c r="D925" s="25"/>
      <c r="E925" s="25"/>
      <c r="F925" s="25"/>
      <c r="G925" s="25"/>
      <c r="H925" s="25">
        <f>VLOOKUP(B925,Units!E:F,2,FALSE)</f>
        <v>255</v>
      </c>
    </row>
    <row r="926" spans="1:8" x14ac:dyDescent="0.3">
      <c r="A926" s="24" t="s">
        <v>256</v>
      </c>
      <c r="B926" s="25" t="s">
        <v>478</v>
      </c>
      <c r="C926" s="25"/>
      <c r="D926" s="25"/>
      <c r="E926" s="25"/>
      <c r="F926" s="25"/>
      <c r="G926" s="25"/>
      <c r="H926" s="25">
        <f>VLOOKUP(B926,Units!E:F,2,FALSE)</f>
        <v>290</v>
      </c>
    </row>
    <row r="927" spans="1:8" x14ac:dyDescent="0.3">
      <c r="A927" s="24" t="s">
        <v>378</v>
      </c>
      <c r="B927" s="25" t="s">
        <v>381</v>
      </c>
      <c r="C927" s="25"/>
      <c r="D927" s="25"/>
      <c r="E927" s="25"/>
      <c r="F927" s="25"/>
      <c r="G927" s="25"/>
      <c r="H927" s="25">
        <f>VLOOKUP(B927,Units!E:F,2,FALSE)</f>
        <v>-1</v>
      </c>
    </row>
    <row r="928" spans="1:8" x14ac:dyDescent="0.3">
      <c r="A928" s="24" t="s">
        <v>378</v>
      </c>
      <c r="B928" s="25" t="s">
        <v>381</v>
      </c>
      <c r="C928" s="25"/>
      <c r="D928" s="25"/>
      <c r="E928" s="25"/>
      <c r="F928" s="25"/>
      <c r="G928" s="25"/>
      <c r="H928" s="25">
        <f>VLOOKUP(B928,Units!E:F,2,FALSE)</f>
        <v>-1</v>
      </c>
    </row>
    <row r="929" spans="1:8" x14ac:dyDescent="0.3">
      <c r="A929" s="24" t="s">
        <v>378</v>
      </c>
      <c r="B929" s="25" t="s">
        <v>381</v>
      </c>
      <c r="C929" s="25"/>
      <c r="D929" s="25"/>
      <c r="E929" s="25"/>
      <c r="F929" s="25"/>
      <c r="G929" s="25"/>
      <c r="H929" s="25">
        <f>VLOOKUP(B929,Units!E:F,2,FALSE)</f>
        <v>-1</v>
      </c>
    </row>
    <row r="930" spans="1:8" x14ac:dyDescent="0.3">
      <c r="A930" s="24" t="s">
        <v>378</v>
      </c>
      <c r="B930" s="25" t="s">
        <v>381</v>
      </c>
      <c r="C930" s="25"/>
      <c r="D930" s="25"/>
      <c r="E930" s="25"/>
      <c r="F930" s="25"/>
      <c r="G930" s="25"/>
      <c r="H930" s="25">
        <f>VLOOKUP(B930,Units!E:F,2,FALSE)</f>
        <v>-1</v>
      </c>
    </row>
    <row r="931" spans="1:8" x14ac:dyDescent="0.3">
      <c r="A931" s="24" t="s">
        <v>378</v>
      </c>
      <c r="B931" s="25" t="s">
        <v>381</v>
      </c>
      <c r="C931" s="25"/>
      <c r="D931" s="25"/>
      <c r="E931" s="25"/>
      <c r="F931" s="25"/>
      <c r="G931" s="25"/>
      <c r="H931" s="25">
        <f>VLOOKUP(B931,Units!E:F,2,FALSE)</f>
        <v>-1</v>
      </c>
    </row>
    <row r="932" spans="1:8" x14ac:dyDescent="0.3">
      <c r="A932" s="24" t="s">
        <v>378</v>
      </c>
      <c r="B932" s="25" t="s">
        <v>381</v>
      </c>
      <c r="C932" s="25"/>
      <c r="D932" s="25"/>
      <c r="E932" s="25"/>
      <c r="F932" s="25"/>
      <c r="G932" s="25"/>
      <c r="H932" s="25">
        <f>VLOOKUP(B932,Units!E:F,2,FALSE)</f>
        <v>-1</v>
      </c>
    </row>
    <row r="933" spans="1:8" x14ac:dyDescent="0.3">
      <c r="A933" s="24" t="s">
        <v>378</v>
      </c>
      <c r="B933" s="25" t="s">
        <v>381</v>
      </c>
      <c r="C933" s="25"/>
      <c r="D933" s="25"/>
      <c r="E933" s="25"/>
      <c r="F933" s="25"/>
      <c r="G933" s="25"/>
      <c r="H933" s="25">
        <f>VLOOKUP(B933,Units!E:F,2,FALSE)</f>
        <v>-1</v>
      </c>
    </row>
    <row r="934" spans="1:8" x14ac:dyDescent="0.3">
      <c r="A934" s="24" t="s">
        <v>378</v>
      </c>
      <c r="B934" s="25" t="s">
        <v>381</v>
      </c>
      <c r="C934" s="25"/>
      <c r="D934" s="25"/>
      <c r="E934" s="25"/>
      <c r="F934" s="25"/>
      <c r="G934" s="25"/>
      <c r="H934" s="25">
        <f>VLOOKUP(B934,Units!E:F,2,FALSE)</f>
        <v>-1</v>
      </c>
    </row>
    <row r="935" spans="1:8" x14ac:dyDescent="0.3">
      <c r="A935" s="24" t="s">
        <v>378</v>
      </c>
      <c r="B935" s="25" t="s">
        <v>381</v>
      </c>
      <c r="C935" s="25"/>
      <c r="D935" s="25"/>
      <c r="E935" s="25"/>
      <c r="F935" s="25"/>
      <c r="G935" s="25"/>
      <c r="H935" s="25">
        <f>VLOOKUP(B935,Units!E:F,2,FALSE)</f>
        <v>-1</v>
      </c>
    </row>
    <row r="936" spans="1:8" x14ac:dyDescent="0.3">
      <c r="A936" s="24" t="s">
        <v>378</v>
      </c>
      <c r="B936" s="25" t="s">
        <v>381</v>
      </c>
      <c r="C936" s="25"/>
      <c r="D936" s="25"/>
      <c r="E936" s="25"/>
      <c r="F936" s="25"/>
      <c r="G936" s="25"/>
      <c r="H936" s="25">
        <f>VLOOKUP(B936,Units!E:F,2,FALSE)</f>
        <v>-1</v>
      </c>
    </row>
    <row r="937" spans="1:8" x14ac:dyDescent="0.3">
      <c r="A937" s="24" t="s">
        <v>378</v>
      </c>
      <c r="B937" s="25" t="s">
        <v>381</v>
      </c>
      <c r="C937" s="25"/>
      <c r="D937" s="25"/>
      <c r="E937" s="25"/>
      <c r="F937" s="25"/>
      <c r="G937" s="25"/>
      <c r="H937" s="25">
        <f>VLOOKUP(B937,Units!E:F,2,FALSE)</f>
        <v>-1</v>
      </c>
    </row>
    <row r="938" spans="1:8" x14ac:dyDescent="0.3">
      <c r="A938" s="24" t="s">
        <v>378</v>
      </c>
      <c r="B938" s="25" t="s">
        <v>381</v>
      </c>
      <c r="C938" s="25"/>
      <c r="D938" s="25"/>
      <c r="E938" s="25"/>
      <c r="F938" s="25"/>
      <c r="G938" s="25"/>
      <c r="H938" s="25">
        <f>VLOOKUP(B938,Units!E:F,2,FALSE)</f>
        <v>-1</v>
      </c>
    </row>
    <row r="939" spans="1:8" x14ac:dyDescent="0.3">
      <c r="A939" s="24" t="s">
        <v>378</v>
      </c>
      <c r="B939" s="25" t="s">
        <v>381</v>
      </c>
      <c r="C939" s="25"/>
      <c r="D939" s="25"/>
      <c r="E939" s="25"/>
      <c r="F939" s="25"/>
      <c r="G939" s="25"/>
      <c r="H939" s="25">
        <f>VLOOKUP(B939,Units!E:F,2,FALSE)</f>
        <v>-1</v>
      </c>
    </row>
    <row r="940" spans="1:8" x14ac:dyDescent="0.3">
      <c r="A940" s="24" t="s">
        <v>378</v>
      </c>
      <c r="B940" s="25" t="s">
        <v>381</v>
      </c>
      <c r="C940" s="25"/>
      <c r="D940" s="25"/>
      <c r="E940" s="25"/>
      <c r="F940" s="25"/>
      <c r="G940" s="25"/>
      <c r="H940" s="25">
        <f>VLOOKUP(B940,Units!E:F,2,FALSE)</f>
        <v>-1</v>
      </c>
    </row>
    <row r="941" spans="1:8" x14ac:dyDescent="0.3">
      <c r="A941" s="24" t="s">
        <v>378</v>
      </c>
      <c r="B941" s="25" t="s">
        <v>381</v>
      </c>
      <c r="C941" s="25"/>
      <c r="D941" s="25"/>
      <c r="E941" s="25"/>
      <c r="F941" s="25"/>
      <c r="G941" s="25"/>
      <c r="H941" s="25">
        <f>VLOOKUP(B941,Units!E:F,2,FALSE)</f>
        <v>-1</v>
      </c>
    </row>
    <row r="942" spans="1:8" x14ac:dyDescent="0.3">
      <c r="A942" s="24" t="s">
        <v>378</v>
      </c>
      <c r="B942" s="25" t="s">
        <v>381</v>
      </c>
      <c r="C942" s="25"/>
      <c r="D942" s="25"/>
      <c r="E942" s="25"/>
      <c r="F942" s="25"/>
      <c r="G942" s="25"/>
      <c r="H942" s="25">
        <f>VLOOKUP(B942,Units!E:F,2,FALSE)</f>
        <v>-1</v>
      </c>
    </row>
    <row r="943" spans="1:8" x14ac:dyDescent="0.3">
      <c r="A943" s="24" t="s">
        <v>378</v>
      </c>
      <c r="B943" s="25" t="s">
        <v>381</v>
      </c>
      <c r="C943" s="25"/>
      <c r="D943" s="25"/>
      <c r="E943" s="25"/>
      <c r="F943" s="25"/>
      <c r="G943" s="25"/>
      <c r="H943" s="25">
        <f>VLOOKUP(B943,Units!E:F,2,FALSE)</f>
        <v>-1</v>
      </c>
    </row>
    <row r="944" spans="1:8" x14ac:dyDescent="0.3">
      <c r="A944" s="24" t="s">
        <v>378</v>
      </c>
      <c r="B944" s="25" t="s">
        <v>381</v>
      </c>
      <c r="C944" s="25"/>
      <c r="D944" s="25"/>
      <c r="E944" s="25"/>
      <c r="F944" s="25"/>
      <c r="G944" s="25"/>
      <c r="H944" s="25">
        <f>VLOOKUP(B944,Units!E:F,2,FALSE)</f>
        <v>-1</v>
      </c>
    </row>
    <row r="945" spans="1:8" x14ac:dyDescent="0.3">
      <c r="A945" s="24" t="s">
        <v>378</v>
      </c>
      <c r="B945" s="25" t="s">
        <v>381</v>
      </c>
      <c r="C945" s="25"/>
      <c r="D945" s="25"/>
      <c r="E945" s="25"/>
      <c r="F945" s="25"/>
      <c r="G945" s="25"/>
      <c r="H945" s="25">
        <f>VLOOKUP(B945,Units!E:F,2,FALSE)</f>
        <v>-1</v>
      </c>
    </row>
    <row r="946" spans="1:8" x14ac:dyDescent="0.3">
      <c r="A946" s="24" t="s">
        <v>378</v>
      </c>
      <c r="B946" s="25" t="s">
        <v>381</v>
      </c>
      <c r="C946" s="25"/>
      <c r="D946" s="25"/>
      <c r="E946" s="25"/>
      <c r="F946" s="25"/>
      <c r="G946" s="25"/>
      <c r="H946" s="25">
        <f>VLOOKUP(B946,Units!E:F,2,FALSE)</f>
        <v>-1</v>
      </c>
    </row>
    <row r="947" spans="1:8" x14ac:dyDescent="0.3">
      <c r="A947" s="24" t="s">
        <v>378</v>
      </c>
      <c r="B947" s="25" t="s">
        <v>381</v>
      </c>
      <c r="C947" s="25"/>
      <c r="D947" s="25"/>
      <c r="E947" s="25"/>
      <c r="F947" s="25"/>
      <c r="G947" s="25"/>
      <c r="H947" s="25">
        <f>VLOOKUP(B947,Units!E:F,2,FALSE)</f>
        <v>-1</v>
      </c>
    </row>
    <row r="948" spans="1:8" x14ac:dyDescent="0.3">
      <c r="A948" s="26" t="s">
        <v>378</v>
      </c>
      <c r="B948" s="27"/>
      <c r="C948" s="27"/>
      <c r="D948" s="27"/>
      <c r="E948" s="27"/>
      <c r="F948" s="27"/>
      <c r="G948" s="27"/>
      <c r="H948" s="27"/>
    </row>
    <row r="949" spans="1:8" x14ac:dyDescent="0.3">
      <c r="A949" s="22" t="s">
        <v>257</v>
      </c>
      <c r="B949" s="23">
        <v>27</v>
      </c>
      <c r="C949" s="23">
        <v>1</v>
      </c>
      <c r="D949" s="21"/>
      <c r="E949" s="21"/>
      <c r="F949" s="21"/>
      <c r="G949" s="21"/>
      <c r="H949" s="21"/>
    </row>
    <row r="950" spans="1:8" x14ac:dyDescent="0.3">
      <c r="A950" s="31">
        <v>0.85</v>
      </c>
      <c r="B950" s="30">
        <v>0.85</v>
      </c>
      <c r="C950" s="30">
        <v>0.85</v>
      </c>
      <c r="D950" s="30">
        <v>0.85</v>
      </c>
      <c r="E950" s="30">
        <v>0.85</v>
      </c>
      <c r="F950" s="30">
        <v>0.85</v>
      </c>
      <c r="G950" s="30">
        <v>0.85</v>
      </c>
      <c r="H950" s="25"/>
    </row>
    <row r="951" spans="1:8" x14ac:dyDescent="0.3">
      <c r="A951" s="31">
        <v>0.7</v>
      </c>
      <c r="B951" s="30">
        <v>0.7</v>
      </c>
      <c r="C951" s="30">
        <v>0.6</v>
      </c>
      <c r="D951" s="30">
        <v>0.5</v>
      </c>
      <c r="E951" s="30">
        <v>0.5</v>
      </c>
      <c r="F951" s="30">
        <v>0.5</v>
      </c>
      <c r="G951" s="30">
        <v>0.5</v>
      </c>
      <c r="H951" s="25"/>
    </row>
    <row r="952" spans="1:8" x14ac:dyDescent="0.3">
      <c r="A952" s="26">
        <f>COUNTIF(H953:H982,"&lt;&gt;-1")</f>
        <v>5</v>
      </c>
      <c r="B952" s="27"/>
      <c r="C952" s="27"/>
      <c r="D952" s="27"/>
      <c r="E952" s="27"/>
      <c r="F952" s="27"/>
      <c r="G952" s="27"/>
      <c r="H952" s="27"/>
    </row>
    <row r="953" spans="1:8" x14ac:dyDescent="0.3">
      <c r="A953" s="24" t="s">
        <v>258</v>
      </c>
      <c r="B953" s="25" t="s">
        <v>483</v>
      </c>
      <c r="C953" s="25"/>
      <c r="D953" s="25"/>
      <c r="E953" s="25"/>
      <c r="F953" s="25"/>
      <c r="G953" s="25"/>
      <c r="H953" s="25">
        <f>VLOOKUP(B953,Units!E:F,2,FALSE)</f>
        <v>270</v>
      </c>
    </row>
    <row r="954" spans="1:8" x14ac:dyDescent="0.3">
      <c r="A954" s="24" t="s">
        <v>245</v>
      </c>
      <c r="B954" s="25" t="s">
        <v>465</v>
      </c>
      <c r="C954" s="25"/>
      <c r="D954" s="25"/>
      <c r="E954" s="25"/>
      <c r="F954" s="25"/>
      <c r="G954" s="25"/>
      <c r="H954" s="25">
        <f>VLOOKUP(B954,Units!E:F,2,FALSE)</f>
        <v>256</v>
      </c>
    </row>
    <row r="955" spans="1:8" x14ac:dyDescent="0.3">
      <c r="A955" s="24" t="s">
        <v>259</v>
      </c>
      <c r="B955" s="25" t="s">
        <v>474</v>
      </c>
      <c r="C955" s="25"/>
      <c r="D955" s="25"/>
      <c r="E955" s="25"/>
      <c r="F955" s="25"/>
      <c r="G955" s="25"/>
      <c r="H955" s="25">
        <f>VLOOKUP(B955,Units!E:F,2,FALSE)</f>
        <v>244</v>
      </c>
    </row>
    <row r="956" spans="1:8" x14ac:dyDescent="0.3">
      <c r="A956" s="24" t="s">
        <v>260</v>
      </c>
      <c r="B956" s="25" t="s">
        <v>463</v>
      </c>
      <c r="C956" s="25"/>
      <c r="D956" s="25"/>
      <c r="E956" s="25"/>
      <c r="F956" s="25"/>
      <c r="G956" s="25"/>
      <c r="H956" s="25">
        <f>VLOOKUP(B956,Units!E:F,2,FALSE)</f>
        <v>254</v>
      </c>
    </row>
    <row r="957" spans="1:8" x14ac:dyDescent="0.3">
      <c r="A957" s="24" t="s">
        <v>261</v>
      </c>
      <c r="B957" s="25" t="s">
        <v>500</v>
      </c>
      <c r="C957" s="25"/>
      <c r="D957" s="25"/>
      <c r="E957" s="25"/>
      <c r="F957" s="25"/>
      <c r="G957" s="25"/>
      <c r="H957" s="25">
        <f>VLOOKUP(B957,Units!E:F,2,FALSE)</f>
        <v>265</v>
      </c>
    </row>
    <row r="958" spans="1:8" x14ac:dyDescent="0.3">
      <c r="A958" s="24" t="s">
        <v>378</v>
      </c>
      <c r="B958" s="25" t="s">
        <v>381</v>
      </c>
      <c r="C958" s="25"/>
      <c r="D958" s="25"/>
      <c r="E958" s="25"/>
      <c r="F958" s="25"/>
      <c r="G958" s="25"/>
      <c r="H958" s="25">
        <f>VLOOKUP(B958,Units!E:F,2,FALSE)</f>
        <v>-1</v>
      </c>
    </row>
    <row r="959" spans="1:8" x14ac:dyDescent="0.3">
      <c r="A959" s="24" t="s">
        <v>378</v>
      </c>
      <c r="B959" s="25" t="s">
        <v>381</v>
      </c>
      <c r="C959" s="25"/>
      <c r="D959" s="25"/>
      <c r="E959" s="25"/>
      <c r="F959" s="25"/>
      <c r="G959" s="25"/>
      <c r="H959" s="25">
        <f>VLOOKUP(B959,Units!E:F,2,FALSE)</f>
        <v>-1</v>
      </c>
    </row>
    <row r="960" spans="1:8" x14ac:dyDescent="0.3">
      <c r="A960" s="24" t="s">
        <v>378</v>
      </c>
      <c r="B960" s="25" t="s">
        <v>381</v>
      </c>
      <c r="C960" s="25"/>
      <c r="D960" s="25"/>
      <c r="E960" s="25"/>
      <c r="F960" s="25"/>
      <c r="G960" s="25"/>
      <c r="H960" s="25">
        <f>VLOOKUP(B960,Units!E:F,2,FALSE)</f>
        <v>-1</v>
      </c>
    </row>
    <row r="961" spans="1:8" x14ac:dyDescent="0.3">
      <c r="A961" s="24" t="s">
        <v>378</v>
      </c>
      <c r="B961" s="25" t="s">
        <v>381</v>
      </c>
      <c r="C961" s="25"/>
      <c r="D961" s="25"/>
      <c r="E961" s="25"/>
      <c r="F961" s="25"/>
      <c r="G961" s="25"/>
      <c r="H961" s="25">
        <f>VLOOKUP(B961,Units!E:F,2,FALSE)</f>
        <v>-1</v>
      </c>
    </row>
    <row r="962" spans="1:8" x14ac:dyDescent="0.3">
      <c r="A962" s="24" t="s">
        <v>378</v>
      </c>
      <c r="B962" s="25" t="s">
        <v>381</v>
      </c>
      <c r="C962" s="25"/>
      <c r="D962" s="25"/>
      <c r="E962" s="25"/>
      <c r="F962" s="25"/>
      <c r="G962" s="25"/>
      <c r="H962" s="25">
        <f>VLOOKUP(B962,Units!E:F,2,FALSE)</f>
        <v>-1</v>
      </c>
    </row>
    <row r="963" spans="1:8" x14ac:dyDescent="0.3">
      <c r="A963" s="24" t="s">
        <v>378</v>
      </c>
      <c r="B963" s="25" t="s">
        <v>381</v>
      </c>
      <c r="C963" s="25"/>
      <c r="D963" s="25"/>
      <c r="E963" s="25"/>
      <c r="F963" s="25"/>
      <c r="G963" s="25"/>
      <c r="H963" s="25">
        <f>VLOOKUP(B963,Units!E:F,2,FALSE)</f>
        <v>-1</v>
      </c>
    </row>
    <row r="964" spans="1:8" x14ac:dyDescent="0.3">
      <c r="A964" s="24" t="s">
        <v>378</v>
      </c>
      <c r="B964" s="25" t="s">
        <v>381</v>
      </c>
      <c r="C964" s="25"/>
      <c r="D964" s="25"/>
      <c r="E964" s="25"/>
      <c r="F964" s="25"/>
      <c r="G964" s="25"/>
      <c r="H964" s="25">
        <f>VLOOKUP(B964,Units!E:F,2,FALSE)</f>
        <v>-1</v>
      </c>
    </row>
    <row r="965" spans="1:8" x14ac:dyDescent="0.3">
      <c r="A965" s="24" t="s">
        <v>378</v>
      </c>
      <c r="B965" s="25" t="s">
        <v>381</v>
      </c>
      <c r="C965" s="25"/>
      <c r="D965" s="25"/>
      <c r="E965" s="25"/>
      <c r="F965" s="25"/>
      <c r="G965" s="25"/>
      <c r="H965" s="25">
        <f>VLOOKUP(B965,Units!E:F,2,FALSE)</f>
        <v>-1</v>
      </c>
    </row>
    <row r="966" spans="1:8" x14ac:dyDescent="0.3">
      <c r="A966" s="24" t="s">
        <v>378</v>
      </c>
      <c r="B966" s="25" t="s">
        <v>381</v>
      </c>
      <c r="C966" s="25"/>
      <c r="D966" s="25"/>
      <c r="E966" s="25"/>
      <c r="F966" s="25"/>
      <c r="G966" s="25"/>
      <c r="H966" s="25">
        <f>VLOOKUP(B966,Units!E:F,2,FALSE)</f>
        <v>-1</v>
      </c>
    </row>
    <row r="967" spans="1:8" x14ac:dyDescent="0.3">
      <c r="A967" s="24" t="s">
        <v>378</v>
      </c>
      <c r="B967" s="25" t="s">
        <v>381</v>
      </c>
      <c r="C967" s="25"/>
      <c r="D967" s="25"/>
      <c r="E967" s="25"/>
      <c r="F967" s="25"/>
      <c r="G967" s="25"/>
      <c r="H967" s="25">
        <f>VLOOKUP(B967,Units!E:F,2,FALSE)</f>
        <v>-1</v>
      </c>
    </row>
    <row r="968" spans="1:8" x14ac:dyDescent="0.3">
      <c r="A968" s="24" t="s">
        <v>378</v>
      </c>
      <c r="B968" s="25" t="s">
        <v>381</v>
      </c>
      <c r="C968" s="25"/>
      <c r="D968" s="25"/>
      <c r="E968" s="25"/>
      <c r="F968" s="25"/>
      <c r="G968" s="25"/>
      <c r="H968" s="25">
        <f>VLOOKUP(B968,Units!E:F,2,FALSE)</f>
        <v>-1</v>
      </c>
    </row>
    <row r="969" spans="1:8" x14ac:dyDescent="0.3">
      <c r="A969" s="24" t="s">
        <v>378</v>
      </c>
      <c r="B969" s="25" t="s">
        <v>381</v>
      </c>
      <c r="C969" s="25"/>
      <c r="D969" s="25"/>
      <c r="E969" s="25"/>
      <c r="F969" s="25"/>
      <c r="G969" s="25"/>
      <c r="H969" s="25">
        <f>VLOOKUP(B969,Units!E:F,2,FALSE)</f>
        <v>-1</v>
      </c>
    </row>
    <row r="970" spans="1:8" x14ac:dyDescent="0.3">
      <c r="A970" s="24" t="s">
        <v>378</v>
      </c>
      <c r="B970" s="25" t="s">
        <v>381</v>
      </c>
      <c r="C970" s="25"/>
      <c r="D970" s="25"/>
      <c r="E970" s="25"/>
      <c r="F970" s="25"/>
      <c r="G970" s="25"/>
      <c r="H970" s="25">
        <f>VLOOKUP(B970,Units!E:F,2,FALSE)</f>
        <v>-1</v>
      </c>
    </row>
    <row r="971" spans="1:8" x14ac:dyDescent="0.3">
      <c r="A971" s="24" t="s">
        <v>378</v>
      </c>
      <c r="B971" s="25" t="s">
        <v>381</v>
      </c>
      <c r="C971" s="25"/>
      <c r="D971" s="25"/>
      <c r="E971" s="25"/>
      <c r="F971" s="25"/>
      <c r="G971" s="25"/>
      <c r="H971" s="25">
        <f>VLOOKUP(B971,Units!E:F,2,FALSE)</f>
        <v>-1</v>
      </c>
    </row>
    <row r="972" spans="1:8" x14ac:dyDescent="0.3">
      <c r="A972" s="24" t="s">
        <v>378</v>
      </c>
      <c r="B972" s="25" t="s">
        <v>381</v>
      </c>
      <c r="C972" s="25"/>
      <c r="D972" s="25"/>
      <c r="E972" s="25"/>
      <c r="F972" s="25"/>
      <c r="G972" s="25"/>
      <c r="H972" s="25">
        <f>VLOOKUP(B972,Units!E:F,2,FALSE)</f>
        <v>-1</v>
      </c>
    </row>
    <row r="973" spans="1:8" x14ac:dyDescent="0.3">
      <c r="A973" s="24" t="s">
        <v>378</v>
      </c>
      <c r="B973" s="25" t="s">
        <v>381</v>
      </c>
      <c r="C973" s="25"/>
      <c r="D973" s="25"/>
      <c r="E973" s="25"/>
      <c r="F973" s="25"/>
      <c r="G973" s="25"/>
      <c r="H973" s="25">
        <f>VLOOKUP(B973,Units!E:F,2,FALSE)</f>
        <v>-1</v>
      </c>
    </row>
    <row r="974" spans="1:8" x14ac:dyDescent="0.3">
      <c r="A974" s="24" t="s">
        <v>378</v>
      </c>
      <c r="B974" s="25" t="s">
        <v>381</v>
      </c>
      <c r="C974" s="25"/>
      <c r="D974" s="25"/>
      <c r="E974" s="25"/>
      <c r="F974" s="25"/>
      <c r="G974" s="25"/>
      <c r="H974" s="25">
        <f>VLOOKUP(B974,Units!E:F,2,FALSE)</f>
        <v>-1</v>
      </c>
    </row>
    <row r="975" spans="1:8" x14ac:dyDescent="0.3">
      <c r="A975" s="24" t="s">
        <v>378</v>
      </c>
      <c r="B975" s="25" t="s">
        <v>381</v>
      </c>
      <c r="C975" s="25"/>
      <c r="D975" s="25"/>
      <c r="E975" s="25"/>
      <c r="F975" s="25"/>
      <c r="G975" s="25"/>
      <c r="H975" s="25">
        <f>VLOOKUP(B975,Units!E:F,2,FALSE)</f>
        <v>-1</v>
      </c>
    </row>
    <row r="976" spans="1:8" x14ac:dyDescent="0.3">
      <c r="A976" s="24" t="s">
        <v>378</v>
      </c>
      <c r="B976" s="25" t="s">
        <v>381</v>
      </c>
      <c r="C976" s="25"/>
      <c r="D976" s="25"/>
      <c r="E976" s="25"/>
      <c r="F976" s="25"/>
      <c r="G976" s="25"/>
      <c r="H976" s="25">
        <f>VLOOKUP(B976,Units!E:F,2,FALSE)</f>
        <v>-1</v>
      </c>
    </row>
    <row r="977" spans="1:8" x14ac:dyDescent="0.3">
      <c r="A977" s="24" t="s">
        <v>378</v>
      </c>
      <c r="B977" s="25" t="s">
        <v>381</v>
      </c>
      <c r="C977" s="25"/>
      <c r="D977" s="25"/>
      <c r="E977" s="25"/>
      <c r="F977" s="25"/>
      <c r="G977" s="25"/>
      <c r="H977" s="25">
        <f>VLOOKUP(B977,Units!E:F,2,FALSE)</f>
        <v>-1</v>
      </c>
    </row>
    <row r="978" spans="1:8" x14ac:dyDescent="0.3">
      <c r="A978" s="24" t="s">
        <v>378</v>
      </c>
      <c r="B978" s="25" t="s">
        <v>381</v>
      </c>
      <c r="C978" s="25"/>
      <c r="D978" s="25"/>
      <c r="E978" s="25"/>
      <c r="F978" s="25"/>
      <c r="G978" s="25"/>
      <c r="H978" s="25">
        <f>VLOOKUP(B978,Units!E:F,2,FALSE)</f>
        <v>-1</v>
      </c>
    </row>
    <row r="979" spans="1:8" x14ac:dyDescent="0.3">
      <c r="A979" s="24" t="s">
        <v>378</v>
      </c>
      <c r="B979" s="25" t="s">
        <v>381</v>
      </c>
      <c r="C979" s="25"/>
      <c r="D979" s="25"/>
      <c r="E979" s="25"/>
      <c r="F979" s="25"/>
      <c r="G979" s="25"/>
      <c r="H979" s="25">
        <f>VLOOKUP(B979,Units!E:F,2,FALSE)</f>
        <v>-1</v>
      </c>
    </row>
    <row r="980" spans="1:8" x14ac:dyDescent="0.3">
      <c r="A980" s="24" t="s">
        <v>378</v>
      </c>
      <c r="B980" s="25" t="s">
        <v>381</v>
      </c>
      <c r="C980" s="25"/>
      <c r="D980" s="25"/>
      <c r="E980" s="25"/>
      <c r="F980" s="25"/>
      <c r="G980" s="25"/>
      <c r="H980" s="25">
        <f>VLOOKUP(B980,Units!E:F,2,FALSE)</f>
        <v>-1</v>
      </c>
    </row>
    <row r="981" spans="1:8" x14ac:dyDescent="0.3">
      <c r="A981" s="24" t="s">
        <v>378</v>
      </c>
      <c r="B981" s="25" t="s">
        <v>381</v>
      </c>
      <c r="C981" s="25"/>
      <c r="D981" s="25"/>
      <c r="E981" s="25"/>
      <c r="F981" s="25"/>
      <c r="G981" s="25"/>
      <c r="H981" s="25">
        <f>VLOOKUP(B981,Units!E:F,2,FALSE)</f>
        <v>-1</v>
      </c>
    </row>
    <row r="982" spans="1:8" x14ac:dyDescent="0.3">
      <c r="A982" s="24" t="s">
        <v>378</v>
      </c>
      <c r="B982" s="25" t="s">
        <v>381</v>
      </c>
      <c r="C982" s="25"/>
      <c r="D982" s="25"/>
      <c r="E982" s="25"/>
      <c r="F982" s="25"/>
      <c r="G982" s="25"/>
      <c r="H982" s="25">
        <f>VLOOKUP(B982,Units!E:F,2,FALSE)</f>
        <v>-1</v>
      </c>
    </row>
    <row r="983" spans="1:8" x14ac:dyDescent="0.3">
      <c r="A983" s="26" t="s">
        <v>378</v>
      </c>
      <c r="B983" s="27"/>
      <c r="C983" s="27"/>
      <c r="D983" s="27"/>
      <c r="E983" s="27"/>
      <c r="F983" s="27"/>
      <c r="G983" s="27"/>
      <c r="H983" s="27"/>
    </row>
    <row r="984" spans="1:8" x14ac:dyDescent="0.3">
      <c r="A984" s="22" t="s">
        <v>262</v>
      </c>
      <c r="B984" s="23">
        <v>28</v>
      </c>
      <c r="C984" s="23">
        <v>1</v>
      </c>
      <c r="D984" s="21"/>
      <c r="E984" s="21"/>
      <c r="F984" s="21"/>
      <c r="G984" s="21"/>
      <c r="H984" s="21"/>
    </row>
    <row r="985" spans="1:8" x14ac:dyDescent="0.3">
      <c r="A985" s="31">
        <v>0.85</v>
      </c>
      <c r="B985" s="30">
        <v>0.85</v>
      </c>
      <c r="C985" s="30">
        <v>0.85</v>
      </c>
      <c r="D985" s="30">
        <v>0.85</v>
      </c>
      <c r="E985" s="30">
        <v>0.85</v>
      </c>
      <c r="F985" s="30">
        <v>0.85</v>
      </c>
      <c r="G985" s="30">
        <v>0.85</v>
      </c>
      <c r="H985" s="25"/>
    </row>
    <row r="986" spans="1:8" x14ac:dyDescent="0.3">
      <c r="A986" s="31">
        <v>0.7</v>
      </c>
      <c r="B986" s="30">
        <v>0.6</v>
      </c>
      <c r="C986" s="30">
        <v>0.5</v>
      </c>
      <c r="D986" s="30">
        <v>0.4</v>
      </c>
      <c r="E986" s="30">
        <v>0.3</v>
      </c>
      <c r="F986" s="30">
        <v>0.2</v>
      </c>
      <c r="G986" s="30">
        <v>0.2</v>
      </c>
      <c r="H986" s="25"/>
    </row>
    <row r="987" spans="1:8" x14ac:dyDescent="0.3">
      <c r="A987" s="26">
        <f>COUNTIF(H988:H1017,"&lt;&gt;-1")</f>
        <v>12</v>
      </c>
      <c r="B987" s="27"/>
      <c r="C987" s="27"/>
      <c r="D987" s="27"/>
      <c r="E987" s="27"/>
      <c r="F987" s="27"/>
      <c r="G987" s="27"/>
      <c r="H987" s="27"/>
    </row>
    <row r="988" spans="1:8" x14ac:dyDescent="0.3">
      <c r="A988" s="24" t="s">
        <v>249</v>
      </c>
      <c r="B988" s="25" t="s">
        <v>458</v>
      </c>
      <c r="C988" s="25"/>
      <c r="D988" s="25"/>
      <c r="E988" s="25"/>
      <c r="F988" s="25"/>
      <c r="G988" s="25"/>
      <c r="H988" s="25">
        <f>VLOOKUP(B988,Units!E:F,2,FALSE)</f>
        <v>212</v>
      </c>
    </row>
    <row r="989" spans="1:8" x14ac:dyDescent="0.3">
      <c r="A989" s="24" t="s">
        <v>250</v>
      </c>
      <c r="B989" s="25" t="s">
        <v>458</v>
      </c>
      <c r="C989" s="25"/>
      <c r="D989" s="25"/>
      <c r="E989" s="25"/>
      <c r="F989" s="25"/>
      <c r="G989" s="25"/>
      <c r="H989" s="25">
        <f>VLOOKUP(B989,Units!E:F,2,FALSE)</f>
        <v>212</v>
      </c>
    </row>
    <row r="990" spans="1:8" x14ac:dyDescent="0.3">
      <c r="A990" s="24" t="s">
        <v>251</v>
      </c>
      <c r="B990" s="25" t="s">
        <v>458</v>
      </c>
      <c r="C990" s="25"/>
      <c r="D990" s="25"/>
      <c r="E990" s="25"/>
      <c r="F990" s="25"/>
      <c r="G990" s="25"/>
      <c r="H990" s="25">
        <f>VLOOKUP(B990,Units!E:F,2,FALSE)</f>
        <v>212</v>
      </c>
    </row>
    <row r="991" spans="1:8" x14ac:dyDescent="0.3">
      <c r="A991" s="24" t="s">
        <v>263</v>
      </c>
      <c r="B991" s="25" t="s">
        <v>458</v>
      </c>
      <c r="C991" s="25"/>
      <c r="D991" s="25"/>
      <c r="E991" s="25"/>
      <c r="F991" s="25"/>
      <c r="G991" s="25"/>
      <c r="H991" s="25">
        <f>VLOOKUP(B991,Units!E:F,2,FALSE)</f>
        <v>212</v>
      </c>
    </row>
    <row r="992" spans="1:8" x14ac:dyDescent="0.3">
      <c r="A992" s="24" t="s">
        <v>264</v>
      </c>
      <c r="B992" s="25" t="s">
        <v>457</v>
      </c>
      <c r="C992" s="25"/>
      <c r="D992" s="25"/>
      <c r="E992" s="25"/>
      <c r="F992" s="25"/>
      <c r="G992" s="25"/>
      <c r="H992" s="25">
        <f>VLOOKUP(B992,Units!E:F,2,FALSE)</f>
        <v>208</v>
      </c>
    </row>
    <row r="993" spans="1:8" x14ac:dyDescent="0.3">
      <c r="A993" s="24" t="s">
        <v>265</v>
      </c>
      <c r="B993" s="25" t="s">
        <v>462</v>
      </c>
      <c r="C993" s="25"/>
      <c r="D993" s="25"/>
      <c r="E993" s="25"/>
      <c r="F993" s="25"/>
      <c r="G993" s="25"/>
      <c r="H993" s="25">
        <f>VLOOKUP(B993,Units!E:F,2,FALSE)</f>
        <v>203</v>
      </c>
    </row>
    <row r="994" spans="1:8" x14ac:dyDescent="0.3">
      <c r="A994" s="24" t="s">
        <v>266</v>
      </c>
      <c r="B994" s="25" t="s">
        <v>474</v>
      </c>
      <c r="C994" s="25"/>
      <c r="D994" s="25"/>
      <c r="E994" s="25"/>
      <c r="F994" s="25"/>
      <c r="G994" s="25"/>
      <c r="H994" s="25">
        <f>VLOOKUP(B994,Units!E:F,2,FALSE)</f>
        <v>244</v>
      </c>
    </row>
    <row r="995" spans="1:8" x14ac:dyDescent="0.3">
      <c r="A995" s="24" t="s">
        <v>267</v>
      </c>
      <c r="B995" s="25" t="s">
        <v>474</v>
      </c>
      <c r="C995" s="25"/>
      <c r="D995" s="25"/>
      <c r="E995" s="25"/>
      <c r="F995" s="25"/>
      <c r="G995" s="25"/>
      <c r="H995" s="25">
        <f>VLOOKUP(B995,Units!E:F,2,FALSE)</f>
        <v>244</v>
      </c>
    </row>
    <row r="996" spans="1:8" x14ac:dyDescent="0.3">
      <c r="A996" s="24" t="s">
        <v>268</v>
      </c>
      <c r="B996" s="25" t="s">
        <v>474</v>
      </c>
      <c r="C996" s="25"/>
      <c r="D996" s="25"/>
      <c r="E996" s="25"/>
      <c r="F996" s="25"/>
      <c r="G996" s="25"/>
      <c r="H996" s="25">
        <f>VLOOKUP(B996,Units!E:F,2,FALSE)</f>
        <v>244</v>
      </c>
    </row>
    <row r="997" spans="1:8" x14ac:dyDescent="0.3">
      <c r="A997" s="24" t="s">
        <v>269</v>
      </c>
      <c r="B997" s="25" t="s">
        <v>470</v>
      </c>
      <c r="C997" s="25"/>
      <c r="D997" s="25"/>
      <c r="E997" s="25"/>
      <c r="F997" s="25"/>
      <c r="G997" s="25"/>
      <c r="H997" s="25">
        <f>VLOOKUP(B997,Units!E:F,2,FALSE)</f>
        <v>243</v>
      </c>
    </row>
    <row r="998" spans="1:8" x14ac:dyDescent="0.3">
      <c r="A998" s="24" t="s">
        <v>270</v>
      </c>
      <c r="B998" s="25" t="s">
        <v>499</v>
      </c>
      <c r="C998" s="25"/>
      <c r="D998" s="25"/>
      <c r="E998" s="25"/>
      <c r="F998" s="25"/>
      <c r="G998" s="25"/>
      <c r="H998" s="25">
        <f>VLOOKUP(B998,Units!E:F,2,FALSE)</f>
        <v>245</v>
      </c>
    </row>
    <row r="999" spans="1:8" x14ac:dyDescent="0.3">
      <c r="A999" s="24" t="s">
        <v>271</v>
      </c>
      <c r="B999" s="25" t="s">
        <v>481</v>
      </c>
      <c r="C999" s="25"/>
      <c r="D999" s="25"/>
      <c r="E999" s="25"/>
      <c r="F999" s="25"/>
      <c r="G999" s="25"/>
      <c r="H999" s="25">
        <f>VLOOKUP(B999,Units!E:F,2,FALSE)</f>
        <v>226</v>
      </c>
    </row>
    <row r="1000" spans="1:8" x14ac:dyDescent="0.3">
      <c r="A1000" s="24" t="s">
        <v>378</v>
      </c>
      <c r="B1000" s="25" t="s">
        <v>381</v>
      </c>
      <c r="C1000" s="25"/>
      <c r="D1000" s="25"/>
      <c r="E1000" s="25"/>
      <c r="F1000" s="25"/>
      <c r="G1000" s="25"/>
      <c r="H1000" s="25">
        <f>VLOOKUP(B1000,Units!E:F,2,FALSE)</f>
        <v>-1</v>
      </c>
    </row>
    <row r="1001" spans="1:8" x14ac:dyDescent="0.3">
      <c r="A1001" s="24" t="s">
        <v>378</v>
      </c>
      <c r="B1001" s="25" t="s">
        <v>381</v>
      </c>
      <c r="C1001" s="25"/>
      <c r="D1001" s="25"/>
      <c r="E1001" s="25"/>
      <c r="F1001" s="25"/>
      <c r="G1001" s="25"/>
      <c r="H1001" s="25">
        <f>VLOOKUP(B1001,Units!E:F,2,FALSE)</f>
        <v>-1</v>
      </c>
    </row>
    <row r="1002" spans="1:8" x14ac:dyDescent="0.3">
      <c r="A1002" s="24" t="s">
        <v>378</v>
      </c>
      <c r="B1002" s="25" t="s">
        <v>381</v>
      </c>
      <c r="C1002" s="25"/>
      <c r="D1002" s="25"/>
      <c r="E1002" s="25"/>
      <c r="F1002" s="25"/>
      <c r="G1002" s="25"/>
      <c r="H1002" s="25">
        <f>VLOOKUP(B1002,Units!E:F,2,FALSE)</f>
        <v>-1</v>
      </c>
    </row>
    <row r="1003" spans="1:8" x14ac:dyDescent="0.3">
      <c r="A1003" s="24" t="s">
        <v>378</v>
      </c>
      <c r="B1003" s="25" t="s">
        <v>381</v>
      </c>
      <c r="C1003" s="25"/>
      <c r="D1003" s="25"/>
      <c r="E1003" s="25"/>
      <c r="F1003" s="25"/>
      <c r="G1003" s="25"/>
      <c r="H1003" s="25">
        <f>VLOOKUP(B1003,Units!E:F,2,FALSE)</f>
        <v>-1</v>
      </c>
    </row>
    <row r="1004" spans="1:8" x14ac:dyDescent="0.3">
      <c r="A1004" s="24" t="s">
        <v>378</v>
      </c>
      <c r="B1004" s="25" t="s">
        <v>381</v>
      </c>
      <c r="C1004" s="25"/>
      <c r="D1004" s="25"/>
      <c r="E1004" s="25"/>
      <c r="F1004" s="25"/>
      <c r="G1004" s="25"/>
      <c r="H1004" s="25">
        <f>VLOOKUP(B1004,Units!E:F,2,FALSE)</f>
        <v>-1</v>
      </c>
    </row>
    <row r="1005" spans="1:8" x14ac:dyDescent="0.3">
      <c r="A1005" s="24" t="s">
        <v>378</v>
      </c>
      <c r="B1005" s="25" t="s">
        <v>381</v>
      </c>
      <c r="C1005" s="25"/>
      <c r="D1005" s="25"/>
      <c r="E1005" s="25"/>
      <c r="F1005" s="25"/>
      <c r="G1005" s="25"/>
      <c r="H1005" s="25">
        <f>VLOOKUP(B1005,Units!E:F,2,FALSE)</f>
        <v>-1</v>
      </c>
    </row>
    <row r="1006" spans="1:8" x14ac:dyDescent="0.3">
      <c r="A1006" s="24" t="s">
        <v>378</v>
      </c>
      <c r="B1006" s="25" t="s">
        <v>381</v>
      </c>
      <c r="C1006" s="25"/>
      <c r="D1006" s="25"/>
      <c r="E1006" s="25"/>
      <c r="F1006" s="25"/>
      <c r="G1006" s="25"/>
      <c r="H1006" s="25">
        <f>VLOOKUP(B1006,Units!E:F,2,FALSE)</f>
        <v>-1</v>
      </c>
    </row>
    <row r="1007" spans="1:8" x14ac:dyDescent="0.3">
      <c r="A1007" s="24" t="s">
        <v>378</v>
      </c>
      <c r="B1007" s="25" t="s">
        <v>381</v>
      </c>
      <c r="C1007" s="25"/>
      <c r="D1007" s="25"/>
      <c r="E1007" s="25"/>
      <c r="F1007" s="25"/>
      <c r="G1007" s="25"/>
      <c r="H1007" s="25">
        <f>VLOOKUP(B1007,Units!E:F,2,FALSE)</f>
        <v>-1</v>
      </c>
    </row>
    <row r="1008" spans="1:8" x14ac:dyDescent="0.3">
      <c r="A1008" s="24" t="s">
        <v>378</v>
      </c>
      <c r="B1008" s="25" t="s">
        <v>381</v>
      </c>
      <c r="C1008" s="25"/>
      <c r="D1008" s="25"/>
      <c r="E1008" s="25"/>
      <c r="F1008" s="25"/>
      <c r="G1008" s="25"/>
      <c r="H1008" s="25">
        <f>VLOOKUP(B1008,Units!E:F,2,FALSE)</f>
        <v>-1</v>
      </c>
    </row>
    <row r="1009" spans="1:8" x14ac:dyDescent="0.3">
      <c r="A1009" s="24" t="s">
        <v>378</v>
      </c>
      <c r="B1009" s="25" t="s">
        <v>381</v>
      </c>
      <c r="C1009" s="25"/>
      <c r="D1009" s="25"/>
      <c r="E1009" s="25"/>
      <c r="F1009" s="25"/>
      <c r="G1009" s="25"/>
      <c r="H1009" s="25">
        <f>VLOOKUP(B1009,Units!E:F,2,FALSE)</f>
        <v>-1</v>
      </c>
    </row>
    <row r="1010" spans="1:8" x14ac:dyDescent="0.3">
      <c r="A1010" s="24" t="s">
        <v>378</v>
      </c>
      <c r="B1010" s="25" t="s">
        <v>381</v>
      </c>
      <c r="C1010" s="25"/>
      <c r="D1010" s="25"/>
      <c r="E1010" s="25"/>
      <c r="F1010" s="25"/>
      <c r="G1010" s="25"/>
      <c r="H1010" s="25">
        <f>VLOOKUP(B1010,Units!E:F,2,FALSE)</f>
        <v>-1</v>
      </c>
    </row>
    <row r="1011" spans="1:8" x14ac:dyDescent="0.3">
      <c r="A1011" s="24" t="s">
        <v>378</v>
      </c>
      <c r="B1011" s="25" t="s">
        <v>381</v>
      </c>
      <c r="C1011" s="25"/>
      <c r="D1011" s="25"/>
      <c r="E1011" s="25"/>
      <c r="F1011" s="25"/>
      <c r="G1011" s="25"/>
      <c r="H1011" s="25">
        <f>VLOOKUP(B1011,Units!E:F,2,FALSE)</f>
        <v>-1</v>
      </c>
    </row>
    <row r="1012" spans="1:8" x14ac:dyDescent="0.3">
      <c r="A1012" s="24" t="s">
        <v>378</v>
      </c>
      <c r="B1012" s="25" t="s">
        <v>381</v>
      </c>
      <c r="C1012" s="25"/>
      <c r="D1012" s="25"/>
      <c r="E1012" s="25"/>
      <c r="F1012" s="25"/>
      <c r="G1012" s="25"/>
      <c r="H1012" s="25">
        <f>VLOOKUP(B1012,Units!E:F,2,FALSE)</f>
        <v>-1</v>
      </c>
    </row>
    <row r="1013" spans="1:8" x14ac:dyDescent="0.3">
      <c r="A1013" s="24" t="s">
        <v>378</v>
      </c>
      <c r="B1013" s="25" t="s">
        <v>381</v>
      </c>
      <c r="C1013" s="25"/>
      <c r="D1013" s="25"/>
      <c r="E1013" s="25"/>
      <c r="F1013" s="25"/>
      <c r="G1013" s="25"/>
      <c r="H1013" s="25">
        <f>VLOOKUP(B1013,Units!E:F,2,FALSE)</f>
        <v>-1</v>
      </c>
    </row>
    <row r="1014" spans="1:8" x14ac:dyDescent="0.3">
      <c r="A1014" s="24" t="s">
        <v>378</v>
      </c>
      <c r="B1014" s="25" t="s">
        <v>381</v>
      </c>
      <c r="C1014" s="25"/>
      <c r="D1014" s="25"/>
      <c r="E1014" s="25"/>
      <c r="F1014" s="25"/>
      <c r="G1014" s="25"/>
      <c r="H1014" s="25">
        <f>VLOOKUP(B1014,Units!E:F,2,FALSE)</f>
        <v>-1</v>
      </c>
    </row>
    <row r="1015" spans="1:8" x14ac:dyDescent="0.3">
      <c r="A1015" s="24" t="s">
        <v>378</v>
      </c>
      <c r="B1015" s="25" t="s">
        <v>381</v>
      </c>
      <c r="C1015" s="25"/>
      <c r="D1015" s="25"/>
      <c r="E1015" s="25"/>
      <c r="F1015" s="25"/>
      <c r="G1015" s="25"/>
      <c r="H1015" s="25">
        <f>VLOOKUP(B1015,Units!E:F,2,FALSE)</f>
        <v>-1</v>
      </c>
    </row>
    <row r="1016" spans="1:8" x14ac:dyDescent="0.3">
      <c r="A1016" s="24" t="s">
        <v>378</v>
      </c>
      <c r="B1016" s="25" t="s">
        <v>381</v>
      </c>
      <c r="C1016" s="25"/>
      <c r="D1016" s="25"/>
      <c r="E1016" s="25"/>
      <c r="F1016" s="25"/>
      <c r="G1016" s="25"/>
      <c r="H1016" s="25">
        <f>VLOOKUP(B1016,Units!E:F,2,FALSE)</f>
        <v>-1</v>
      </c>
    </row>
    <row r="1017" spans="1:8" x14ac:dyDescent="0.3">
      <c r="A1017" s="24" t="s">
        <v>378</v>
      </c>
      <c r="B1017" s="25" t="s">
        <v>381</v>
      </c>
      <c r="C1017" s="25"/>
      <c r="D1017" s="25"/>
      <c r="E1017" s="25"/>
      <c r="F1017" s="25"/>
      <c r="G1017" s="25"/>
      <c r="H1017" s="25">
        <f>VLOOKUP(B1017,Units!E:F,2,FALSE)</f>
        <v>-1</v>
      </c>
    </row>
    <row r="1018" spans="1:8" x14ac:dyDescent="0.3">
      <c r="A1018" s="26" t="s">
        <v>378</v>
      </c>
      <c r="B1018" s="27"/>
      <c r="C1018" s="27"/>
      <c r="D1018" s="27"/>
      <c r="E1018" s="27"/>
      <c r="F1018" s="27"/>
      <c r="G1018" s="27"/>
      <c r="H1018" s="27"/>
    </row>
    <row r="1019" spans="1:8" x14ac:dyDescent="0.3">
      <c r="A1019" s="22" t="s">
        <v>272</v>
      </c>
      <c r="B1019" s="23">
        <v>29</v>
      </c>
      <c r="C1019" s="23">
        <v>1</v>
      </c>
      <c r="D1019" s="21"/>
      <c r="E1019" s="21"/>
      <c r="F1019" s="21"/>
      <c r="G1019" s="21"/>
      <c r="H1019" s="21"/>
    </row>
    <row r="1020" spans="1:8" x14ac:dyDescent="0.3">
      <c r="A1020" s="31">
        <v>0.85</v>
      </c>
      <c r="B1020" s="30">
        <v>0.85</v>
      </c>
      <c r="C1020" s="30">
        <v>0.85</v>
      </c>
      <c r="D1020" s="30">
        <v>0.85</v>
      </c>
      <c r="E1020" s="30">
        <v>0.85</v>
      </c>
      <c r="F1020" s="30">
        <v>0.85</v>
      </c>
      <c r="G1020" s="30">
        <v>0.85</v>
      </c>
      <c r="H1020" s="25"/>
    </row>
    <row r="1021" spans="1:8" x14ac:dyDescent="0.3">
      <c r="A1021" s="31">
        <v>0.7</v>
      </c>
      <c r="B1021" s="30">
        <v>0.6</v>
      </c>
      <c r="C1021" s="30">
        <v>0.5</v>
      </c>
      <c r="D1021" s="30">
        <v>0.4</v>
      </c>
      <c r="E1021" s="30">
        <v>0.3</v>
      </c>
      <c r="F1021" s="30">
        <v>0.2</v>
      </c>
      <c r="G1021" s="30">
        <v>0.2</v>
      </c>
      <c r="H1021" s="25"/>
    </row>
    <row r="1022" spans="1:8" x14ac:dyDescent="0.3">
      <c r="A1022" s="26">
        <f>COUNTIF(H1023:H1052,"&lt;&gt;-1")</f>
        <v>12</v>
      </c>
      <c r="B1022" s="27"/>
      <c r="C1022" s="27"/>
      <c r="D1022" s="27"/>
      <c r="E1022" s="27"/>
      <c r="F1022" s="27"/>
      <c r="G1022" s="27"/>
      <c r="H1022" s="27"/>
    </row>
    <row r="1023" spans="1:8" x14ac:dyDescent="0.3">
      <c r="A1023" s="24" t="s">
        <v>249</v>
      </c>
      <c r="B1023" s="25" t="s">
        <v>472</v>
      </c>
      <c r="C1023" s="25"/>
      <c r="D1023" s="25"/>
      <c r="E1023" s="25"/>
      <c r="F1023" s="25"/>
      <c r="G1023" s="25"/>
      <c r="H1023" s="25">
        <f>VLOOKUP(B1023,Units!E:F,2,FALSE)</f>
        <v>235</v>
      </c>
    </row>
    <row r="1024" spans="1:8" x14ac:dyDescent="0.3">
      <c r="A1024" s="24" t="s">
        <v>250</v>
      </c>
      <c r="B1024" s="25" t="s">
        <v>472</v>
      </c>
      <c r="C1024" s="25"/>
      <c r="D1024" s="25"/>
      <c r="E1024" s="25"/>
      <c r="F1024" s="25"/>
      <c r="G1024" s="25"/>
      <c r="H1024" s="25">
        <f>VLOOKUP(B1024,Units!E:F,2,FALSE)</f>
        <v>235</v>
      </c>
    </row>
    <row r="1025" spans="1:8" x14ac:dyDescent="0.3">
      <c r="A1025" s="24" t="s">
        <v>251</v>
      </c>
      <c r="B1025" s="25" t="s">
        <v>472</v>
      </c>
      <c r="C1025" s="25"/>
      <c r="D1025" s="25"/>
      <c r="E1025" s="25"/>
      <c r="F1025" s="25"/>
      <c r="G1025" s="25"/>
      <c r="H1025" s="25">
        <f>VLOOKUP(B1025,Units!E:F,2,FALSE)</f>
        <v>235</v>
      </c>
    </row>
    <row r="1026" spans="1:8" x14ac:dyDescent="0.3">
      <c r="A1026" s="24" t="s">
        <v>273</v>
      </c>
      <c r="B1026" s="25" t="s">
        <v>468</v>
      </c>
      <c r="C1026" s="25"/>
      <c r="D1026" s="25"/>
      <c r="E1026" s="25"/>
      <c r="F1026" s="25"/>
      <c r="G1026" s="25"/>
      <c r="H1026" s="25">
        <f>VLOOKUP(B1026,Units!E:F,2,FALSE)</f>
        <v>234</v>
      </c>
    </row>
    <row r="1027" spans="1:8" x14ac:dyDescent="0.3">
      <c r="A1027" s="24" t="s">
        <v>200</v>
      </c>
      <c r="B1027" s="25" t="s">
        <v>495</v>
      </c>
      <c r="C1027" s="25"/>
      <c r="D1027" s="25"/>
      <c r="E1027" s="25"/>
      <c r="F1027" s="25"/>
      <c r="G1027" s="25"/>
      <c r="H1027" s="25">
        <f>VLOOKUP(B1027,Units!E:F,2,FALSE)</f>
        <v>236</v>
      </c>
    </row>
    <row r="1028" spans="1:8" x14ac:dyDescent="0.3">
      <c r="A1028" s="24" t="s">
        <v>274</v>
      </c>
      <c r="B1028" s="25" t="s">
        <v>472</v>
      </c>
      <c r="C1028" s="25"/>
      <c r="D1028" s="25"/>
      <c r="E1028" s="25"/>
      <c r="F1028" s="25"/>
      <c r="G1028" s="25"/>
      <c r="H1028" s="25">
        <f>VLOOKUP(B1028,Units!E:F,2,FALSE)</f>
        <v>235</v>
      </c>
    </row>
    <row r="1029" spans="1:8" x14ac:dyDescent="0.3">
      <c r="A1029" s="24" t="s">
        <v>275</v>
      </c>
      <c r="B1029" s="25" t="s">
        <v>472</v>
      </c>
      <c r="C1029" s="25"/>
      <c r="D1029" s="25"/>
      <c r="E1029" s="25"/>
      <c r="F1029" s="25"/>
      <c r="G1029" s="25"/>
      <c r="H1029" s="25">
        <f>VLOOKUP(B1029,Units!E:F,2,FALSE)</f>
        <v>235</v>
      </c>
    </row>
    <row r="1030" spans="1:8" x14ac:dyDescent="0.3">
      <c r="A1030" s="24" t="s">
        <v>276</v>
      </c>
      <c r="B1030" s="25" t="s">
        <v>472</v>
      </c>
      <c r="C1030" s="25"/>
      <c r="D1030" s="25"/>
      <c r="E1030" s="25"/>
      <c r="F1030" s="25"/>
      <c r="G1030" s="25"/>
      <c r="H1030" s="25">
        <f>VLOOKUP(B1030,Units!E:F,2,FALSE)</f>
        <v>235</v>
      </c>
    </row>
    <row r="1031" spans="1:8" x14ac:dyDescent="0.3">
      <c r="A1031" s="24" t="s">
        <v>277</v>
      </c>
      <c r="B1031" s="25" t="s">
        <v>468</v>
      </c>
      <c r="C1031" s="25"/>
      <c r="D1031" s="25"/>
      <c r="E1031" s="25"/>
      <c r="F1031" s="25"/>
      <c r="G1031" s="25"/>
      <c r="H1031" s="25">
        <f>VLOOKUP(B1031,Units!E:F,2,FALSE)</f>
        <v>234</v>
      </c>
    </row>
    <row r="1032" spans="1:8" x14ac:dyDescent="0.3">
      <c r="A1032" s="24" t="s">
        <v>218</v>
      </c>
      <c r="B1032" s="25" t="s">
        <v>495</v>
      </c>
      <c r="C1032" s="25"/>
      <c r="D1032" s="25"/>
      <c r="E1032" s="25"/>
      <c r="F1032" s="25"/>
      <c r="G1032" s="25"/>
      <c r="H1032" s="25">
        <f>VLOOKUP(B1032,Units!E:F,2,FALSE)</f>
        <v>236</v>
      </c>
    </row>
    <row r="1033" spans="1:8" x14ac:dyDescent="0.3">
      <c r="A1033" s="24" t="s">
        <v>278</v>
      </c>
      <c r="B1033" s="25" t="s">
        <v>488</v>
      </c>
      <c r="C1033" s="25"/>
      <c r="D1033" s="25"/>
      <c r="E1033" s="25"/>
      <c r="F1033" s="25"/>
      <c r="G1033" s="25"/>
      <c r="H1033" s="25">
        <f>VLOOKUP(B1033,Units!E:F,2,FALSE)</f>
        <v>222</v>
      </c>
    </row>
    <row r="1034" spans="1:8" x14ac:dyDescent="0.3">
      <c r="A1034" s="24" t="s">
        <v>235</v>
      </c>
      <c r="B1034" s="25" t="s">
        <v>490</v>
      </c>
      <c r="C1034" s="25"/>
      <c r="D1034" s="25"/>
      <c r="E1034" s="25"/>
      <c r="F1034" s="25"/>
      <c r="G1034" s="25"/>
      <c r="H1034" s="25">
        <f>VLOOKUP(B1034,Units!E:F,2,FALSE)</f>
        <v>231</v>
      </c>
    </row>
    <row r="1035" spans="1:8" x14ac:dyDescent="0.3">
      <c r="A1035" s="24" t="s">
        <v>378</v>
      </c>
      <c r="B1035" s="25" t="s">
        <v>381</v>
      </c>
      <c r="C1035" s="25"/>
      <c r="D1035" s="25"/>
      <c r="E1035" s="25"/>
      <c r="F1035" s="25"/>
      <c r="G1035" s="25"/>
      <c r="H1035" s="25">
        <f>VLOOKUP(B1035,Units!E:F,2,FALSE)</f>
        <v>-1</v>
      </c>
    </row>
    <row r="1036" spans="1:8" x14ac:dyDescent="0.3">
      <c r="A1036" s="24" t="s">
        <v>378</v>
      </c>
      <c r="B1036" s="25" t="s">
        <v>381</v>
      </c>
      <c r="C1036" s="25"/>
      <c r="D1036" s="25"/>
      <c r="E1036" s="25"/>
      <c r="F1036" s="25"/>
      <c r="G1036" s="25"/>
      <c r="H1036" s="25">
        <f>VLOOKUP(B1036,Units!E:F,2,FALSE)</f>
        <v>-1</v>
      </c>
    </row>
    <row r="1037" spans="1:8" x14ac:dyDescent="0.3">
      <c r="A1037" s="24" t="s">
        <v>378</v>
      </c>
      <c r="B1037" s="25" t="s">
        <v>381</v>
      </c>
      <c r="C1037" s="25"/>
      <c r="D1037" s="25"/>
      <c r="E1037" s="25"/>
      <c r="F1037" s="25"/>
      <c r="G1037" s="25"/>
      <c r="H1037" s="25">
        <f>VLOOKUP(B1037,Units!E:F,2,FALSE)</f>
        <v>-1</v>
      </c>
    </row>
    <row r="1038" spans="1:8" x14ac:dyDescent="0.3">
      <c r="A1038" s="24" t="s">
        <v>378</v>
      </c>
      <c r="B1038" s="25" t="s">
        <v>381</v>
      </c>
      <c r="C1038" s="25"/>
      <c r="D1038" s="25"/>
      <c r="E1038" s="25"/>
      <c r="F1038" s="25"/>
      <c r="G1038" s="25"/>
      <c r="H1038" s="25">
        <f>VLOOKUP(B1038,Units!E:F,2,FALSE)</f>
        <v>-1</v>
      </c>
    </row>
    <row r="1039" spans="1:8" x14ac:dyDescent="0.3">
      <c r="A1039" s="24" t="s">
        <v>378</v>
      </c>
      <c r="B1039" s="25" t="s">
        <v>381</v>
      </c>
      <c r="C1039" s="25"/>
      <c r="D1039" s="25"/>
      <c r="E1039" s="25"/>
      <c r="F1039" s="25"/>
      <c r="G1039" s="25"/>
      <c r="H1039" s="25">
        <f>VLOOKUP(B1039,Units!E:F,2,FALSE)</f>
        <v>-1</v>
      </c>
    </row>
    <row r="1040" spans="1:8" x14ac:dyDescent="0.3">
      <c r="A1040" s="24" t="s">
        <v>378</v>
      </c>
      <c r="B1040" s="25" t="s">
        <v>381</v>
      </c>
      <c r="C1040" s="25"/>
      <c r="D1040" s="25"/>
      <c r="E1040" s="25"/>
      <c r="F1040" s="25"/>
      <c r="G1040" s="25"/>
      <c r="H1040" s="25">
        <f>VLOOKUP(B1040,Units!E:F,2,FALSE)</f>
        <v>-1</v>
      </c>
    </row>
    <row r="1041" spans="1:8" x14ac:dyDescent="0.3">
      <c r="A1041" s="24" t="s">
        <v>378</v>
      </c>
      <c r="B1041" s="25" t="s">
        <v>381</v>
      </c>
      <c r="C1041" s="25"/>
      <c r="D1041" s="25"/>
      <c r="E1041" s="25"/>
      <c r="F1041" s="25"/>
      <c r="G1041" s="25"/>
      <c r="H1041" s="25">
        <f>VLOOKUP(B1041,Units!E:F,2,FALSE)</f>
        <v>-1</v>
      </c>
    </row>
    <row r="1042" spans="1:8" x14ac:dyDescent="0.3">
      <c r="A1042" s="24" t="s">
        <v>378</v>
      </c>
      <c r="B1042" s="25" t="s">
        <v>381</v>
      </c>
      <c r="C1042" s="25"/>
      <c r="D1042" s="25"/>
      <c r="E1042" s="25"/>
      <c r="F1042" s="25"/>
      <c r="G1042" s="25"/>
      <c r="H1042" s="25">
        <f>VLOOKUP(B1042,Units!E:F,2,FALSE)</f>
        <v>-1</v>
      </c>
    </row>
    <row r="1043" spans="1:8" x14ac:dyDescent="0.3">
      <c r="A1043" s="24" t="s">
        <v>378</v>
      </c>
      <c r="B1043" s="25" t="s">
        <v>381</v>
      </c>
      <c r="C1043" s="25"/>
      <c r="D1043" s="25"/>
      <c r="E1043" s="25"/>
      <c r="F1043" s="25"/>
      <c r="G1043" s="25"/>
      <c r="H1043" s="25">
        <f>VLOOKUP(B1043,Units!E:F,2,FALSE)</f>
        <v>-1</v>
      </c>
    </row>
    <row r="1044" spans="1:8" x14ac:dyDescent="0.3">
      <c r="A1044" s="24" t="s">
        <v>378</v>
      </c>
      <c r="B1044" s="25" t="s">
        <v>381</v>
      </c>
      <c r="C1044" s="25"/>
      <c r="D1044" s="25"/>
      <c r="E1044" s="25"/>
      <c r="F1044" s="25"/>
      <c r="G1044" s="25"/>
      <c r="H1044" s="25">
        <f>VLOOKUP(B1044,Units!E:F,2,FALSE)</f>
        <v>-1</v>
      </c>
    </row>
    <row r="1045" spans="1:8" x14ac:dyDescent="0.3">
      <c r="A1045" s="24" t="s">
        <v>378</v>
      </c>
      <c r="B1045" s="25" t="s">
        <v>381</v>
      </c>
      <c r="C1045" s="25"/>
      <c r="D1045" s="25"/>
      <c r="E1045" s="25"/>
      <c r="F1045" s="25"/>
      <c r="G1045" s="25"/>
      <c r="H1045" s="25">
        <f>VLOOKUP(B1045,Units!E:F,2,FALSE)</f>
        <v>-1</v>
      </c>
    </row>
    <row r="1046" spans="1:8" x14ac:dyDescent="0.3">
      <c r="A1046" s="24" t="s">
        <v>378</v>
      </c>
      <c r="B1046" s="25" t="s">
        <v>381</v>
      </c>
      <c r="C1046" s="25"/>
      <c r="D1046" s="25"/>
      <c r="E1046" s="25"/>
      <c r="F1046" s="25"/>
      <c r="G1046" s="25"/>
      <c r="H1046" s="25">
        <f>VLOOKUP(B1046,Units!E:F,2,FALSE)</f>
        <v>-1</v>
      </c>
    </row>
    <row r="1047" spans="1:8" x14ac:dyDescent="0.3">
      <c r="A1047" s="24" t="s">
        <v>378</v>
      </c>
      <c r="B1047" s="25" t="s">
        <v>381</v>
      </c>
      <c r="C1047" s="25"/>
      <c r="D1047" s="25"/>
      <c r="E1047" s="25"/>
      <c r="F1047" s="25"/>
      <c r="G1047" s="25"/>
      <c r="H1047" s="25">
        <f>VLOOKUP(B1047,Units!E:F,2,FALSE)</f>
        <v>-1</v>
      </c>
    </row>
    <row r="1048" spans="1:8" x14ac:dyDescent="0.3">
      <c r="A1048" s="24" t="s">
        <v>378</v>
      </c>
      <c r="B1048" s="25" t="s">
        <v>381</v>
      </c>
      <c r="C1048" s="25"/>
      <c r="D1048" s="25"/>
      <c r="E1048" s="25"/>
      <c r="F1048" s="25"/>
      <c r="G1048" s="25"/>
      <c r="H1048" s="25">
        <f>VLOOKUP(B1048,Units!E:F,2,FALSE)</f>
        <v>-1</v>
      </c>
    </row>
    <row r="1049" spans="1:8" x14ac:dyDescent="0.3">
      <c r="A1049" s="24" t="s">
        <v>378</v>
      </c>
      <c r="B1049" s="25" t="s">
        <v>381</v>
      </c>
      <c r="C1049" s="25"/>
      <c r="D1049" s="25"/>
      <c r="E1049" s="25"/>
      <c r="F1049" s="25"/>
      <c r="G1049" s="25"/>
      <c r="H1049" s="25">
        <f>VLOOKUP(B1049,Units!E:F,2,FALSE)</f>
        <v>-1</v>
      </c>
    </row>
    <row r="1050" spans="1:8" x14ac:dyDescent="0.3">
      <c r="A1050" s="24" t="s">
        <v>378</v>
      </c>
      <c r="B1050" s="25" t="s">
        <v>381</v>
      </c>
      <c r="C1050" s="25"/>
      <c r="D1050" s="25"/>
      <c r="E1050" s="25"/>
      <c r="F1050" s="25"/>
      <c r="G1050" s="25"/>
      <c r="H1050" s="25">
        <f>VLOOKUP(B1050,Units!E:F,2,FALSE)</f>
        <v>-1</v>
      </c>
    </row>
    <row r="1051" spans="1:8" x14ac:dyDescent="0.3">
      <c r="A1051" s="24" t="s">
        <v>378</v>
      </c>
      <c r="B1051" s="25" t="s">
        <v>381</v>
      </c>
      <c r="C1051" s="25"/>
      <c r="D1051" s="25"/>
      <c r="E1051" s="25"/>
      <c r="F1051" s="25"/>
      <c r="G1051" s="25"/>
      <c r="H1051" s="25">
        <f>VLOOKUP(B1051,Units!E:F,2,FALSE)</f>
        <v>-1</v>
      </c>
    </row>
    <row r="1052" spans="1:8" x14ac:dyDescent="0.3">
      <c r="A1052" s="24" t="s">
        <v>378</v>
      </c>
      <c r="B1052" s="25" t="s">
        <v>381</v>
      </c>
      <c r="C1052" s="25"/>
      <c r="D1052" s="25"/>
      <c r="E1052" s="25"/>
      <c r="F1052" s="25"/>
      <c r="G1052" s="25"/>
      <c r="H1052" s="25">
        <f>VLOOKUP(B1052,Units!E:F,2,FALSE)</f>
        <v>-1</v>
      </c>
    </row>
    <row r="1053" spans="1:8" x14ac:dyDescent="0.3">
      <c r="A1053" s="26" t="s">
        <v>378</v>
      </c>
      <c r="B1053" s="27"/>
      <c r="C1053" s="27"/>
      <c r="D1053" s="27"/>
      <c r="E1053" s="27"/>
      <c r="F1053" s="27"/>
      <c r="G1053" s="27"/>
      <c r="H1053" s="27"/>
    </row>
    <row r="1054" spans="1:8" x14ac:dyDescent="0.3">
      <c r="A1054" s="22" t="s">
        <v>279</v>
      </c>
      <c r="B1054" s="23">
        <v>30</v>
      </c>
      <c r="C1054" s="23">
        <v>1</v>
      </c>
      <c r="D1054" s="21"/>
      <c r="E1054" s="21"/>
      <c r="F1054" s="21"/>
      <c r="G1054" s="21"/>
      <c r="H1054" s="21"/>
    </row>
    <row r="1055" spans="1:8" x14ac:dyDescent="0.3">
      <c r="A1055" s="31">
        <v>0.85</v>
      </c>
      <c r="B1055" s="30">
        <v>0.85</v>
      </c>
      <c r="C1055" s="30">
        <v>0.85</v>
      </c>
      <c r="D1055" s="30">
        <v>0.85</v>
      </c>
      <c r="E1055" s="30">
        <v>0.85</v>
      </c>
      <c r="F1055" s="30">
        <v>0.85</v>
      </c>
      <c r="G1055" s="30">
        <v>0.85</v>
      </c>
      <c r="H1055" s="25"/>
    </row>
    <row r="1056" spans="1:8" x14ac:dyDescent="0.3">
      <c r="A1056" s="31">
        <v>0.7</v>
      </c>
      <c r="B1056" s="30">
        <v>0.7</v>
      </c>
      <c r="C1056" s="30">
        <v>0.6</v>
      </c>
      <c r="D1056" s="30">
        <v>0.5</v>
      </c>
      <c r="E1056" s="30">
        <v>0.4</v>
      </c>
      <c r="F1056" s="30">
        <v>0.3</v>
      </c>
      <c r="G1056" s="30">
        <v>0.2</v>
      </c>
      <c r="H1056" s="25"/>
    </row>
    <row r="1057" spans="1:8" x14ac:dyDescent="0.3">
      <c r="A1057" s="26">
        <f>COUNTIF(H1058:H1087,"&lt;&gt;-1")</f>
        <v>7</v>
      </c>
      <c r="B1057" s="27"/>
      <c r="C1057" s="27"/>
      <c r="D1057" s="27"/>
      <c r="E1057" s="27"/>
      <c r="F1057" s="27"/>
      <c r="G1057" s="27"/>
      <c r="H1057" s="27"/>
    </row>
    <row r="1058" spans="1:8" x14ac:dyDescent="0.3">
      <c r="A1058" s="24" t="s">
        <v>214</v>
      </c>
      <c r="B1058" s="25" t="s">
        <v>493</v>
      </c>
      <c r="C1058" s="25"/>
      <c r="D1058" s="25"/>
      <c r="E1058" s="25"/>
      <c r="F1058" s="25"/>
      <c r="G1058" s="25"/>
      <c r="H1058" s="25">
        <f>VLOOKUP(B1058,Units!E:F,2,FALSE)</f>
        <v>94</v>
      </c>
    </row>
    <row r="1059" spans="1:8" x14ac:dyDescent="0.3">
      <c r="A1059" s="24" t="s">
        <v>215</v>
      </c>
      <c r="B1059" s="25" t="s">
        <v>493</v>
      </c>
      <c r="C1059" s="25"/>
      <c r="D1059" s="25"/>
      <c r="E1059" s="25"/>
      <c r="F1059" s="25"/>
      <c r="G1059" s="25"/>
      <c r="H1059" s="25">
        <f>VLOOKUP(B1059,Units!E:F,2,FALSE)</f>
        <v>94</v>
      </c>
    </row>
    <row r="1060" spans="1:8" x14ac:dyDescent="0.3">
      <c r="A1060" s="24" t="s">
        <v>216</v>
      </c>
      <c r="B1060" s="25" t="s">
        <v>493</v>
      </c>
      <c r="C1060" s="25"/>
      <c r="D1060" s="25"/>
      <c r="E1060" s="25"/>
      <c r="F1060" s="25"/>
      <c r="G1060" s="25"/>
      <c r="H1060" s="25">
        <f>VLOOKUP(B1060,Units!E:F,2,FALSE)</f>
        <v>94</v>
      </c>
    </row>
    <row r="1061" spans="1:8" x14ac:dyDescent="0.3">
      <c r="A1061" s="24" t="s">
        <v>280</v>
      </c>
      <c r="B1061" s="25" t="s">
        <v>447</v>
      </c>
      <c r="C1061" s="25"/>
      <c r="D1061" s="25"/>
      <c r="E1061" s="25"/>
      <c r="F1061" s="25"/>
      <c r="G1061" s="25"/>
      <c r="H1061" s="25">
        <f>VLOOKUP(B1061,Units!E:F,2,FALSE)</f>
        <v>91</v>
      </c>
    </row>
    <row r="1062" spans="1:8" x14ac:dyDescent="0.3">
      <c r="A1062" s="24" t="s">
        <v>281</v>
      </c>
      <c r="B1062" s="25" t="s">
        <v>496</v>
      </c>
      <c r="C1062" s="25"/>
      <c r="D1062" s="25"/>
      <c r="E1062" s="25"/>
      <c r="F1062" s="25"/>
      <c r="G1062" s="25"/>
      <c r="H1062" s="25">
        <f>VLOOKUP(B1062,Units!E:F,2,FALSE)</f>
        <v>96</v>
      </c>
    </row>
    <row r="1063" spans="1:8" x14ac:dyDescent="0.3">
      <c r="A1063" s="24" t="s">
        <v>282</v>
      </c>
      <c r="B1063" s="25" t="s">
        <v>451</v>
      </c>
      <c r="C1063" s="25"/>
      <c r="D1063" s="25"/>
      <c r="E1063" s="25"/>
      <c r="F1063" s="25"/>
      <c r="G1063" s="25"/>
      <c r="H1063" s="25">
        <f>VLOOKUP(B1063,Units!E:F,2,FALSE)</f>
        <v>303</v>
      </c>
    </row>
    <row r="1064" spans="1:8" x14ac:dyDescent="0.3">
      <c r="A1064" s="24" t="s">
        <v>283</v>
      </c>
      <c r="B1064" s="25" t="s">
        <v>448</v>
      </c>
      <c r="C1064" s="25"/>
      <c r="D1064" s="25"/>
      <c r="E1064" s="25"/>
      <c r="F1064" s="25"/>
      <c r="G1064" s="25"/>
      <c r="H1064" s="25">
        <f>VLOOKUP(B1064,Units!E:F,2,FALSE)</f>
        <v>115</v>
      </c>
    </row>
    <row r="1065" spans="1:8" x14ac:dyDescent="0.3">
      <c r="A1065" s="24" t="s">
        <v>378</v>
      </c>
      <c r="B1065" s="25" t="s">
        <v>381</v>
      </c>
      <c r="C1065" s="25"/>
      <c r="D1065" s="25"/>
      <c r="E1065" s="25"/>
      <c r="F1065" s="25"/>
      <c r="G1065" s="25"/>
      <c r="H1065" s="25">
        <f>VLOOKUP(B1065,Units!E:F,2,FALSE)</f>
        <v>-1</v>
      </c>
    </row>
    <row r="1066" spans="1:8" x14ac:dyDescent="0.3">
      <c r="A1066" s="24" t="s">
        <v>378</v>
      </c>
      <c r="B1066" s="25" t="s">
        <v>381</v>
      </c>
      <c r="C1066" s="25"/>
      <c r="D1066" s="25"/>
      <c r="E1066" s="25"/>
      <c r="F1066" s="25"/>
      <c r="G1066" s="25"/>
      <c r="H1066" s="25">
        <f>VLOOKUP(B1066,Units!E:F,2,FALSE)</f>
        <v>-1</v>
      </c>
    </row>
    <row r="1067" spans="1:8" x14ac:dyDescent="0.3">
      <c r="A1067" s="24" t="s">
        <v>378</v>
      </c>
      <c r="B1067" s="25" t="s">
        <v>381</v>
      </c>
      <c r="C1067" s="25"/>
      <c r="D1067" s="25"/>
      <c r="E1067" s="25"/>
      <c r="F1067" s="25"/>
      <c r="G1067" s="25"/>
      <c r="H1067" s="25">
        <f>VLOOKUP(B1067,Units!E:F,2,FALSE)</f>
        <v>-1</v>
      </c>
    </row>
    <row r="1068" spans="1:8" x14ac:dyDescent="0.3">
      <c r="A1068" s="24" t="s">
        <v>378</v>
      </c>
      <c r="B1068" s="25" t="s">
        <v>381</v>
      </c>
      <c r="C1068" s="25"/>
      <c r="D1068" s="25"/>
      <c r="E1068" s="25"/>
      <c r="F1068" s="25"/>
      <c r="G1068" s="25"/>
      <c r="H1068" s="25">
        <f>VLOOKUP(B1068,Units!E:F,2,FALSE)</f>
        <v>-1</v>
      </c>
    </row>
    <row r="1069" spans="1:8" x14ac:dyDescent="0.3">
      <c r="A1069" s="24" t="s">
        <v>378</v>
      </c>
      <c r="B1069" s="25" t="s">
        <v>381</v>
      </c>
      <c r="C1069" s="25"/>
      <c r="D1069" s="25"/>
      <c r="E1069" s="25"/>
      <c r="F1069" s="25"/>
      <c r="G1069" s="25"/>
      <c r="H1069" s="25">
        <f>VLOOKUP(B1069,Units!E:F,2,FALSE)</f>
        <v>-1</v>
      </c>
    </row>
    <row r="1070" spans="1:8" x14ac:dyDescent="0.3">
      <c r="A1070" s="24" t="s">
        <v>378</v>
      </c>
      <c r="B1070" s="25" t="s">
        <v>381</v>
      </c>
      <c r="C1070" s="25"/>
      <c r="D1070" s="25"/>
      <c r="E1070" s="25"/>
      <c r="F1070" s="25"/>
      <c r="G1070" s="25"/>
      <c r="H1070" s="25">
        <f>VLOOKUP(B1070,Units!E:F,2,FALSE)</f>
        <v>-1</v>
      </c>
    </row>
    <row r="1071" spans="1:8" x14ac:dyDescent="0.3">
      <c r="A1071" s="24" t="s">
        <v>378</v>
      </c>
      <c r="B1071" s="25" t="s">
        <v>381</v>
      </c>
      <c r="C1071" s="25"/>
      <c r="D1071" s="25"/>
      <c r="E1071" s="25"/>
      <c r="F1071" s="25"/>
      <c r="G1071" s="25"/>
      <c r="H1071" s="25">
        <f>VLOOKUP(B1071,Units!E:F,2,FALSE)</f>
        <v>-1</v>
      </c>
    </row>
    <row r="1072" spans="1:8" x14ac:dyDescent="0.3">
      <c r="A1072" s="24" t="s">
        <v>378</v>
      </c>
      <c r="B1072" s="25" t="s">
        <v>381</v>
      </c>
      <c r="C1072" s="25"/>
      <c r="D1072" s="25"/>
      <c r="E1072" s="25"/>
      <c r="F1072" s="25"/>
      <c r="G1072" s="25"/>
      <c r="H1072" s="25">
        <f>VLOOKUP(B1072,Units!E:F,2,FALSE)</f>
        <v>-1</v>
      </c>
    </row>
    <row r="1073" spans="1:8" x14ac:dyDescent="0.3">
      <c r="A1073" s="24" t="s">
        <v>378</v>
      </c>
      <c r="B1073" s="25" t="s">
        <v>381</v>
      </c>
      <c r="C1073" s="25"/>
      <c r="D1073" s="25"/>
      <c r="E1073" s="25"/>
      <c r="F1073" s="25"/>
      <c r="G1073" s="25"/>
      <c r="H1073" s="25">
        <f>VLOOKUP(B1073,Units!E:F,2,FALSE)</f>
        <v>-1</v>
      </c>
    </row>
    <row r="1074" spans="1:8" x14ac:dyDescent="0.3">
      <c r="A1074" s="24" t="s">
        <v>378</v>
      </c>
      <c r="B1074" s="25" t="s">
        <v>381</v>
      </c>
      <c r="C1074" s="25"/>
      <c r="D1074" s="25"/>
      <c r="E1074" s="25"/>
      <c r="F1074" s="25"/>
      <c r="G1074" s="25"/>
      <c r="H1074" s="25">
        <f>VLOOKUP(B1074,Units!E:F,2,FALSE)</f>
        <v>-1</v>
      </c>
    </row>
    <row r="1075" spans="1:8" x14ac:dyDescent="0.3">
      <c r="A1075" s="24" t="s">
        <v>378</v>
      </c>
      <c r="B1075" s="25" t="s">
        <v>381</v>
      </c>
      <c r="C1075" s="25"/>
      <c r="D1075" s="25"/>
      <c r="E1075" s="25"/>
      <c r="F1075" s="25"/>
      <c r="G1075" s="25"/>
      <c r="H1075" s="25">
        <f>VLOOKUP(B1075,Units!E:F,2,FALSE)</f>
        <v>-1</v>
      </c>
    </row>
    <row r="1076" spans="1:8" x14ac:dyDescent="0.3">
      <c r="A1076" s="24" t="s">
        <v>378</v>
      </c>
      <c r="B1076" s="25" t="s">
        <v>381</v>
      </c>
      <c r="C1076" s="25"/>
      <c r="D1076" s="25"/>
      <c r="E1076" s="25"/>
      <c r="F1076" s="25"/>
      <c r="G1076" s="25"/>
      <c r="H1076" s="25">
        <f>VLOOKUP(B1076,Units!E:F,2,FALSE)</f>
        <v>-1</v>
      </c>
    </row>
    <row r="1077" spans="1:8" x14ac:dyDescent="0.3">
      <c r="A1077" s="24" t="s">
        <v>378</v>
      </c>
      <c r="B1077" s="25" t="s">
        <v>381</v>
      </c>
      <c r="C1077" s="25"/>
      <c r="D1077" s="25"/>
      <c r="E1077" s="25"/>
      <c r="F1077" s="25"/>
      <c r="G1077" s="25"/>
      <c r="H1077" s="25">
        <f>VLOOKUP(B1077,Units!E:F,2,FALSE)</f>
        <v>-1</v>
      </c>
    </row>
    <row r="1078" spans="1:8" x14ac:dyDescent="0.3">
      <c r="A1078" s="24" t="s">
        <v>378</v>
      </c>
      <c r="B1078" s="25" t="s">
        <v>381</v>
      </c>
      <c r="C1078" s="25"/>
      <c r="D1078" s="25"/>
      <c r="E1078" s="25"/>
      <c r="F1078" s="25"/>
      <c r="G1078" s="25"/>
      <c r="H1078" s="25">
        <f>VLOOKUP(B1078,Units!E:F,2,FALSE)</f>
        <v>-1</v>
      </c>
    </row>
    <row r="1079" spans="1:8" x14ac:dyDescent="0.3">
      <c r="A1079" s="24" t="s">
        <v>378</v>
      </c>
      <c r="B1079" s="25" t="s">
        <v>381</v>
      </c>
      <c r="C1079" s="25"/>
      <c r="D1079" s="25"/>
      <c r="E1079" s="25"/>
      <c r="F1079" s="25"/>
      <c r="G1079" s="25"/>
      <c r="H1079" s="25">
        <f>VLOOKUP(B1079,Units!E:F,2,FALSE)</f>
        <v>-1</v>
      </c>
    </row>
    <row r="1080" spans="1:8" x14ac:dyDescent="0.3">
      <c r="A1080" s="24" t="s">
        <v>378</v>
      </c>
      <c r="B1080" s="25" t="s">
        <v>381</v>
      </c>
      <c r="C1080" s="25"/>
      <c r="D1080" s="25"/>
      <c r="E1080" s="25"/>
      <c r="F1080" s="25"/>
      <c r="G1080" s="25"/>
      <c r="H1080" s="25">
        <f>VLOOKUP(B1080,Units!E:F,2,FALSE)</f>
        <v>-1</v>
      </c>
    </row>
    <row r="1081" spans="1:8" x14ac:dyDescent="0.3">
      <c r="A1081" s="24" t="s">
        <v>378</v>
      </c>
      <c r="B1081" s="25" t="s">
        <v>381</v>
      </c>
      <c r="C1081" s="25"/>
      <c r="D1081" s="25"/>
      <c r="E1081" s="25"/>
      <c r="F1081" s="25"/>
      <c r="G1081" s="25"/>
      <c r="H1081" s="25">
        <f>VLOOKUP(B1081,Units!E:F,2,FALSE)</f>
        <v>-1</v>
      </c>
    </row>
    <row r="1082" spans="1:8" x14ac:dyDescent="0.3">
      <c r="A1082" s="24" t="s">
        <v>378</v>
      </c>
      <c r="B1082" s="25" t="s">
        <v>381</v>
      </c>
      <c r="C1082" s="25"/>
      <c r="D1082" s="25"/>
      <c r="E1082" s="25"/>
      <c r="F1082" s="25"/>
      <c r="G1082" s="25"/>
      <c r="H1082" s="25">
        <f>VLOOKUP(B1082,Units!E:F,2,FALSE)</f>
        <v>-1</v>
      </c>
    </row>
    <row r="1083" spans="1:8" x14ac:dyDescent="0.3">
      <c r="A1083" s="24" t="s">
        <v>378</v>
      </c>
      <c r="B1083" s="25" t="s">
        <v>381</v>
      </c>
      <c r="C1083" s="25"/>
      <c r="D1083" s="25"/>
      <c r="E1083" s="25"/>
      <c r="F1083" s="25"/>
      <c r="G1083" s="25"/>
      <c r="H1083" s="25">
        <f>VLOOKUP(B1083,Units!E:F,2,FALSE)</f>
        <v>-1</v>
      </c>
    </row>
    <row r="1084" spans="1:8" x14ac:dyDescent="0.3">
      <c r="A1084" s="24" t="s">
        <v>378</v>
      </c>
      <c r="B1084" s="25" t="s">
        <v>381</v>
      </c>
      <c r="C1084" s="25"/>
      <c r="D1084" s="25"/>
      <c r="E1084" s="25"/>
      <c r="F1084" s="25"/>
      <c r="G1084" s="25"/>
      <c r="H1084" s="25">
        <f>VLOOKUP(B1084,Units!E:F,2,FALSE)</f>
        <v>-1</v>
      </c>
    </row>
    <row r="1085" spans="1:8" x14ac:dyDescent="0.3">
      <c r="A1085" s="24" t="s">
        <v>378</v>
      </c>
      <c r="B1085" s="25" t="s">
        <v>381</v>
      </c>
      <c r="C1085" s="25"/>
      <c r="D1085" s="25"/>
      <c r="E1085" s="25"/>
      <c r="F1085" s="25"/>
      <c r="G1085" s="25"/>
      <c r="H1085" s="25">
        <f>VLOOKUP(B1085,Units!E:F,2,FALSE)</f>
        <v>-1</v>
      </c>
    </row>
    <row r="1086" spans="1:8" x14ac:dyDescent="0.3">
      <c r="A1086" s="24" t="s">
        <v>378</v>
      </c>
      <c r="B1086" s="25" t="s">
        <v>381</v>
      </c>
      <c r="C1086" s="25"/>
      <c r="D1086" s="25"/>
      <c r="E1086" s="25"/>
      <c r="F1086" s="25"/>
      <c r="G1086" s="25"/>
      <c r="H1086" s="25">
        <f>VLOOKUP(B1086,Units!E:F,2,FALSE)</f>
        <v>-1</v>
      </c>
    </row>
    <row r="1087" spans="1:8" x14ac:dyDescent="0.3">
      <c r="A1087" s="24" t="s">
        <v>378</v>
      </c>
      <c r="B1087" s="25" t="s">
        <v>381</v>
      </c>
      <c r="C1087" s="25"/>
      <c r="D1087" s="25"/>
      <c r="E1087" s="25"/>
      <c r="F1087" s="25"/>
      <c r="G1087" s="25"/>
      <c r="H1087" s="25">
        <f>VLOOKUP(B1087,Units!E:F,2,FALSE)</f>
        <v>-1</v>
      </c>
    </row>
    <row r="1088" spans="1:8" x14ac:dyDescent="0.3">
      <c r="A1088" s="26" t="s">
        <v>378</v>
      </c>
      <c r="B1088" s="27"/>
      <c r="C1088" s="27"/>
      <c r="D1088" s="27"/>
      <c r="E1088" s="27"/>
      <c r="F1088" s="27"/>
      <c r="G1088" s="27"/>
      <c r="H1088" s="27"/>
    </row>
    <row r="1089" spans="1:8" x14ac:dyDescent="0.3">
      <c r="A1089" s="22" t="s">
        <v>284</v>
      </c>
      <c r="B1089" s="23">
        <v>31</v>
      </c>
      <c r="C1089" s="23">
        <v>1</v>
      </c>
      <c r="D1089" s="21"/>
      <c r="E1089" s="21"/>
      <c r="F1089" s="21"/>
      <c r="G1089" s="21"/>
      <c r="H1089" s="21"/>
    </row>
    <row r="1090" spans="1:8" x14ac:dyDescent="0.3">
      <c r="A1090" s="31">
        <v>0.85</v>
      </c>
      <c r="B1090" s="30">
        <v>0.85</v>
      </c>
      <c r="C1090" s="30">
        <v>0.85</v>
      </c>
      <c r="D1090" s="30">
        <v>0.85</v>
      </c>
      <c r="E1090" s="30">
        <v>0.85</v>
      </c>
      <c r="F1090" s="30">
        <v>0.85</v>
      </c>
      <c r="G1090" s="30">
        <v>0.85</v>
      </c>
      <c r="H1090" s="25"/>
    </row>
    <row r="1091" spans="1:8" x14ac:dyDescent="0.3">
      <c r="A1091" s="31">
        <v>0.7</v>
      </c>
      <c r="B1091" s="30">
        <v>0.7</v>
      </c>
      <c r="C1091" s="30">
        <v>0.6</v>
      </c>
      <c r="D1091" s="30">
        <v>0.5</v>
      </c>
      <c r="E1091" s="30">
        <v>0.5</v>
      </c>
      <c r="F1091" s="30">
        <v>0.5</v>
      </c>
      <c r="G1091" s="30">
        <v>0.5</v>
      </c>
      <c r="H1091" s="25"/>
    </row>
    <row r="1092" spans="1:8" x14ac:dyDescent="0.3">
      <c r="A1092" s="26">
        <f>COUNTIF(H1093:H1122,"&lt;&gt;-1")</f>
        <v>7</v>
      </c>
      <c r="B1092" s="27"/>
      <c r="C1092" s="27"/>
      <c r="D1092" s="27"/>
      <c r="E1092" s="27"/>
      <c r="F1092" s="27"/>
      <c r="G1092" s="27"/>
      <c r="H1092" s="27"/>
    </row>
    <row r="1093" spans="1:8" x14ac:dyDescent="0.3">
      <c r="A1093" s="24" t="s">
        <v>285</v>
      </c>
      <c r="B1093" s="25" t="s">
        <v>482</v>
      </c>
      <c r="C1093" s="25"/>
      <c r="D1093" s="25"/>
      <c r="E1093" s="25"/>
      <c r="F1093" s="25"/>
      <c r="G1093" s="25"/>
      <c r="H1093" s="25">
        <f>VLOOKUP(B1093,Units!E:F,2,FALSE)</f>
        <v>269</v>
      </c>
    </row>
    <row r="1094" spans="1:8" x14ac:dyDescent="0.3">
      <c r="A1094" s="24" t="s">
        <v>286</v>
      </c>
      <c r="B1094" s="25" t="s">
        <v>485</v>
      </c>
      <c r="C1094" s="25"/>
      <c r="D1094" s="25"/>
      <c r="E1094" s="25"/>
      <c r="F1094" s="25"/>
      <c r="G1094" s="25"/>
      <c r="H1094" s="25">
        <f>VLOOKUP(B1094,Units!E:F,2,FALSE)</f>
        <v>272</v>
      </c>
    </row>
    <row r="1095" spans="1:8" x14ac:dyDescent="0.3">
      <c r="A1095" s="24" t="s">
        <v>287</v>
      </c>
      <c r="B1095" s="25" t="s">
        <v>465</v>
      </c>
      <c r="C1095" s="25"/>
      <c r="D1095" s="25"/>
      <c r="E1095" s="25"/>
      <c r="F1095" s="25"/>
      <c r="G1095" s="25"/>
      <c r="H1095" s="25">
        <f>VLOOKUP(B1095,Units!E:F,2,FALSE)</f>
        <v>256</v>
      </c>
    </row>
    <row r="1096" spans="1:8" x14ac:dyDescent="0.3">
      <c r="A1096" s="24" t="s">
        <v>288</v>
      </c>
      <c r="B1096" s="25" t="s">
        <v>465</v>
      </c>
      <c r="C1096" s="25"/>
      <c r="D1096" s="25"/>
      <c r="E1096" s="25"/>
      <c r="F1096" s="25"/>
      <c r="G1096" s="25"/>
      <c r="H1096" s="25">
        <f>VLOOKUP(B1096,Units!E:F,2,FALSE)</f>
        <v>256</v>
      </c>
    </row>
    <row r="1097" spans="1:8" x14ac:dyDescent="0.3">
      <c r="A1097" s="24" t="s">
        <v>289</v>
      </c>
      <c r="B1097" s="25" t="s">
        <v>463</v>
      </c>
      <c r="C1097" s="25"/>
      <c r="D1097" s="25"/>
      <c r="E1097" s="25"/>
      <c r="F1097" s="25"/>
      <c r="G1097" s="25"/>
      <c r="H1097" s="25">
        <f>VLOOKUP(B1097,Units!E:F,2,FALSE)</f>
        <v>254</v>
      </c>
    </row>
    <row r="1098" spans="1:8" x14ac:dyDescent="0.3">
      <c r="A1098" s="24" t="s">
        <v>247</v>
      </c>
      <c r="B1098" s="25" t="s">
        <v>452</v>
      </c>
      <c r="C1098" s="25"/>
      <c r="D1098" s="25"/>
      <c r="E1098" s="25"/>
      <c r="F1098" s="25"/>
      <c r="G1098" s="25"/>
      <c r="H1098" s="25">
        <f>VLOOKUP(B1098,Units!E:F,2,FALSE)</f>
        <v>281</v>
      </c>
    </row>
    <row r="1099" spans="1:8" x14ac:dyDescent="0.3">
      <c r="A1099" s="24" t="s">
        <v>261</v>
      </c>
      <c r="B1099" s="25" t="s">
        <v>500</v>
      </c>
      <c r="C1099" s="25"/>
      <c r="D1099" s="25"/>
      <c r="E1099" s="25"/>
      <c r="F1099" s="25"/>
      <c r="G1099" s="25"/>
      <c r="H1099" s="25">
        <f>VLOOKUP(B1099,Units!E:F,2,FALSE)</f>
        <v>265</v>
      </c>
    </row>
    <row r="1100" spans="1:8" x14ac:dyDescent="0.3">
      <c r="A1100" s="24" t="s">
        <v>378</v>
      </c>
      <c r="B1100" s="25" t="s">
        <v>381</v>
      </c>
      <c r="C1100" s="25"/>
      <c r="D1100" s="25"/>
      <c r="E1100" s="25"/>
      <c r="F1100" s="25"/>
      <c r="G1100" s="25"/>
      <c r="H1100" s="25">
        <f>VLOOKUP(B1100,Units!E:F,2,FALSE)</f>
        <v>-1</v>
      </c>
    </row>
    <row r="1101" spans="1:8" x14ac:dyDescent="0.3">
      <c r="A1101" s="24" t="s">
        <v>378</v>
      </c>
      <c r="B1101" s="25" t="s">
        <v>381</v>
      </c>
      <c r="C1101" s="25"/>
      <c r="D1101" s="25"/>
      <c r="E1101" s="25"/>
      <c r="F1101" s="25"/>
      <c r="G1101" s="25"/>
      <c r="H1101" s="25">
        <f>VLOOKUP(B1101,Units!E:F,2,FALSE)</f>
        <v>-1</v>
      </c>
    </row>
    <row r="1102" spans="1:8" x14ac:dyDescent="0.3">
      <c r="A1102" s="24" t="s">
        <v>378</v>
      </c>
      <c r="B1102" s="25" t="s">
        <v>381</v>
      </c>
      <c r="C1102" s="25"/>
      <c r="D1102" s="25"/>
      <c r="E1102" s="25"/>
      <c r="F1102" s="25"/>
      <c r="G1102" s="25"/>
      <c r="H1102" s="25">
        <f>VLOOKUP(B1102,Units!E:F,2,FALSE)</f>
        <v>-1</v>
      </c>
    </row>
    <row r="1103" spans="1:8" x14ac:dyDescent="0.3">
      <c r="A1103" s="24" t="s">
        <v>378</v>
      </c>
      <c r="B1103" s="25" t="s">
        <v>381</v>
      </c>
      <c r="C1103" s="25"/>
      <c r="D1103" s="25"/>
      <c r="E1103" s="25"/>
      <c r="F1103" s="25"/>
      <c r="G1103" s="25"/>
      <c r="H1103" s="25">
        <f>VLOOKUP(B1103,Units!E:F,2,FALSE)</f>
        <v>-1</v>
      </c>
    </row>
    <row r="1104" spans="1:8" x14ac:dyDescent="0.3">
      <c r="A1104" s="24" t="s">
        <v>378</v>
      </c>
      <c r="B1104" s="25" t="s">
        <v>381</v>
      </c>
      <c r="C1104" s="25"/>
      <c r="D1104" s="25"/>
      <c r="E1104" s="25"/>
      <c r="F1104" s="25"/>
      <c r="G1104" s="25"/>
      <c r="H1104" s="25">
        <f>VLOOKUP(B1104,Units!E:F,2,FALSE)</f>
        <v>-1</v>
      </c>
    </row>
    <row r="1105" spans="1:8" x14ac:dyDescent="0.3">
      <c r="A1105" s="24" t="s">
        <v>378</v>
      </c>
      <c r="B1105" s="25" t="s">
        <v>381</v>
      </c>
      <c r="C1105" s="25"/>
      <c r="D1105" s="25"/>
      <c r="E1105" s="25"/>
      <c r="F1105" s="25"/>
      <c r="G1105" s="25"/>
      <c r="H1105" s="25">
        <f>VLOOKUP(B1105,Units!E:F,2,FALSE)</f>
        <v>-1</v>
      </c>
    </row>
    <row r="1106" spans="1:8" x14ac:dyDescent="0.3">
      <c r="A1106" s="24" t="s">
        <v>378</v>
      </c>
      <c r="B1106" s="25" t="s">
        <v>381</v>
      </c>
      <c r="C1106" s="25"/>
      <c r="D1106" s="25"/>
      <c r="E1106" s="25"/>
      <c r="F1106" s="25"/>
      <c r="G1106" s="25"/>
      <c r="H1106" s="25">
        <f>VLOOKUP(B1106,Units!E:F,2,FALSE)</f>
        <v>-1</v>
      </c>
    </row>
    <row r="1107" spans="1:8" x14ac:dyDescent="0.3">
      <c r="A1107" s="24" t="s">
        <v>378</v>
      </c>
      <c r="B1107" s="25" t="s">
        <v>381</v>
      </c>
      <c r="C1107" s="25"/>
      <c r="D1107" s="25"/>
      <c r="E1107" s="25"/>
      <c r="F1107" s="25"/>
      <c r="G1107" s="25"/>
      <c r="H1107" s="25">
        <f>VLOOKUP(B1107,Units!E:F,2,FALSE)</f>
        <v>-1</v>
      </c>
    </row>
    <row r="1108" spans="1:8" x14ac:dyDescent="0.3">
      <c r="A1108" s="24" t="s">
        <v>378</v>
      </c>
      <c r="B1108" s="25" t="s">
        <v>381</v>
      </c>
      <c r="C1108" s="25"/>
      <c r="D1108" s="25"/>
      <c r="E1108" s="25"/>
      <c r="F1108" s="25"/>
      <c r="G1108" s="25"/>
      <c r="H1108" s="25">
        <f>VLOOKUP(B1108,Units!E:F,2,FALSE)</f>
        <v>-1</v>
      </c>
    </row>
    <row r="1109" spans="1:8" x14ac:dyDescent="0.3">
      <c r="A1109" s="24" t="s">
        <v>378</v>
      </c>
      <c r="B1109" s="25" t="s">
        <v>381</v>
      </c>
      <c r="C1109" s="25"/>
      <c r="D1109" s="25"/>
      <c r="E1109" s="25"/>
      <c r="F1109" s="25"/>
      <c r="G1109" s="25"/>
      <c r="H1109" s="25">
        <f>VLOOKUP(B1109,Units!E:F,2,FALSE)</f>
        <v>-1</v>
      </c>
    </row>
    <row r="1110" spans="1:8" x14ac:dyDescent="0.3">
      <c r="A1110" s="24" t="s">
        <v>378</v>
      </c>
      <c r="B1110" s="25" t="s">
        <v>381</v>
      </c>
      <c r="C1110" s="25"/>
      <c r="D1110" s="25"/>
      <c r="E1110" s="25"/>
      <c r="F1110" s="25"/>
      <c r="G1110" s="25"/>
      <c r="H1110" s="25">
        <f>VLOOKUP(B1110,Units!E:F,2,FALSE)</f>
        <v>-1</v>
      </c>
    </row>
    <row r="1111" spans="1:8" x14ac:dyDescent="0.3">
      <c r="A1111" s="24" t="s">
        <v>378</v>
      </c>
      <c r="B1111" s="25" t="s">
        <v>381</v>
      </c>
      <c r="C1111" s="25"/>
      <c r="D1111" s="25"/>
      <c r="E1111" s="25"/>
      <c r="F1111" s="25"/>
      <c r="G1111" s="25"/>
      <c r="H1111" s="25">
        <f>VLOOKUP(B1111,Units!E:F,2,FALSE)</f>
        <v>-1</v>
      </c>
    </row>
    <row r="1112" spans="1:8" x14ac:dyDescent="0.3">
      <c r="A1112" s="24" t="s">
        <v>378</v>
      </c>
      <c r="B1112" s="25" t="s">
        <v>381</v>
      </c>
      <c r="C1112" s="25"/>
      <c r="D1112" s="25"/>
      <c r="E1112" s="25"/>
      <c r="F1112" s="25"/>
      <c r="G1112" s="25"/>
      <c r="H1112" s="25">
        <f>VLOOKUP(B1112,Units!E:F,2,FALSE)</f>
        <v>-1</v>
      </c>
    </row>
    <row r="1113" spans="1:8" x14ac:dyDescent="0.3">
      <c r="A1113" s="24" t="s">
        <v>378</v>
      </c>
      <c r="B1113" s="25" t="s">
        <v>381</v>
      </c>
      <c r="C1113" s="25"/>
      <c r="D1113" s="25"/>
      <c r="E1113" s="25"/>
      <c r="F1113" s="25"/>
      <c r="G1113" s="25"/>
      <c r="H1113" s="25">
        <f>VLOOKUP(B1113,Units!E:F,2,FALSE)</f>
        <v>-1</v>
      </c>
    </row>
    <row r="1114" spans="1:8" x14ac:dyDescent="0.3">
      <c r="A1114" s="24" t="s">
        <v>378</v>
      </c>
      <c r="B1114" s="25" t="s">
        <v>381</v>
      </c>
      <c r="C1114" s="25"/>
      <c r="D1114" s="25"/>
      <c r="E1114" s="25"/>
      <c r="F1114" s="25"/>
      <c r="G1114" s="25"/>
      <c r="H1114" s="25">
        <f>VLOOKUP(B1114,Units!E:F,2,FALSE)</f>
        <v>-1</v>
      </c>
    </row>
    <row r="1115" spans="1:8" x14ac:dyDescent="0.3">
      <c r="A1115" s="24" t="s">
        <v>378</v>
      </c>
      <c r="B1115" s="25" t="s">
        <v>381</v>
      </c>
      <c r="C1115" s="25"/>
      <c r="D1115" s="25"/>
      <c r="E1115" s="25"/>
      <c r="F1115" s="25"/>
      <c r="G1115" s="25"/>
      <c r="H1115" s="25">
        <f>VLOOKUP(B1115,Units!E:F,2,FALSE)</f>
        <v>-1</v>
      </c>
    </row>
    <row r="1116" spans="1:8" x14ac:dyDescent="0.3">
      <c r="A1116" s="24" t="s">
        <v>378</v>
      </c>
      <c r="B1116" s="25" t="s">
        <v>381</v>
      </c>
      <c r="C1116" s="25"/>
      <c r="D1116" s="25"/>
      <c r="E1116" s="25"/>
      <c r="F1116" s="25"/>
      <c r="G1116" s="25"/>
      <c r="H1116" s="25">
        <f>VLOOKUP(B1116,Units!E:F,2,FALSE)</f>
        <v>-1</v>
      </c>
    </row>
    <row r="1117" spans="1:8" x14ac:dyDescent="0.3">
      <c r="A1117" s="24" t="s">
        <v>378</v>
      </c>
      <c r="B1117" s="25" t="s">
        <v>381</v>
      </c>
      <c r="C1117" s="25"/>
      <c r="D1117" s="25"/>
      <c r="E1117" s="25"/>
      <c r="F1117" s="25"/>
      <c r="G1117" s="25"/>
      <c r="H1117" s="25">
        <f>VLOOKUP(B1117,Units!E:F,2,FALSE)</f>
        <v>-1</v>
      </c>
    </row>
    <row r="1118" spans="1:8" x14ac:dyDescent="0.3">
      <c r="A1118" s="24" t="s">
        <v>378</v>
      </c>
      <c r="B1118" s="25" t="s">
        <v>381</v>
      </c>
      <c r="C1118" s="25"/>
      <c r="D1118" s="25"/>
      <c r="E1118" s="25"/>
      <c r="F1118" s="25"/>
      <c r="G1118" s="25"/>
      <c r="H1118" s="25">
        <f>VLOOKUP(B1118,Units!E:F,2,FALSE)</f>
        <v>-1</v>
      </c>
    </row>
    <row r="1119" spans="1:8" x14ac:dyDescent="0.3">
      <c r="A1119" s="24" t="s">
        <v>378</v>
      </c>
      <c r="B1119" s="25" t="s">
        <v>381</v>
      </c>
      <c r="C1119" s="25"/>
      <c r="D1119" s="25"/>
      <c r="E1119" s="25"/>
      <c r="F1119" s="25"/>
      <c r="G1119" s="25"/>
      <c r="H1119" s="25">
        <f>VLOOKUP(B1119,Units!E:F,2,FALSE)</f>
        <v>-1</v>
      </c>
    </row>
    <row r="1120" spans="1:8" x14ac:dyDescent="0.3">
      <c r="A1120" s="24" t="s">
        <v>378</v>
      </c>
      <c r="B1120" s="25" t="s">
        <v>381</v>
      </c>
      <c r="C1120" s="25"/>
      <c r="D1120" s="25"/>
      <c r="E1120" s="25"/>
      <c r="F1120" s="25"/>
      <c r="G1120" s="25"/>
      <c r="H1120" s="25">
        <f>VLOOKUP(B1120,Units!E:F,2,FALSE)</f>
        <v>-1</v>
      </c>
    </row>
    <row r="1121" spans="1:8" x14ac:dyDescent="0.3">
      <c r="A1121" s="24" t="s">
        <v>378</v>
      </c>
      <c r="B1121" s="25" t="s">
        <v>381</v>
      </c>
      <c r="C1121" s="25"/>
      <c r="D1121" s="25"/>
      <c r="E1121" s="25"/>
      <c r="F1121" s="25"/>
      <c r="G1121" s="25"/>
      <c r="H1121" s="25">
        <f>VLOOKUP(B1121,Units!E:F,2,FALSE)</f>
        <v>-1</v>
      </c>
    </row>
    <row r="1122" spans="1:8" x14ac:dyDescent="0.3">
      <c r="A1122" s="24" t="s">
        <v>378</v>
      </c>
      <c r="B1122" s="25" t="s">
        <v>381</v>
      </c>
      <c r="C1122" s="25"/>
      <c r="D1122" s="25"/>
      <c r="E1122" s="25"/>
      <c r="F1122" s="25"/>
      <c r="G1122" s="25"/>
      <c r="H1122" s="25">
        <f>VLOOKUP(B1122,Units!E:F,2,FALSE)</f>
        <v>-1</v>
      </c>
    </row>
    <row r="1123" spans="1:8" x14ac:dyDescent="0.3">
      <c r="A1123" s="26" t="s">
        <v>378</v>
      </c>
      <c r="B1123" s="27"/>
      <c r="C1123" s="27"/>
      <c r="D1123" s="27"/>
      <c r="E1123" s="27"/>
      <c r="F1123" s="27"/>
      <c r="G1123" s="27"/>
      <c r="H1123" s="27"/>
    </row>
    <row r="1124" spans="1:8" x14ac:dyDescent="0.3">
      <c r="A1124" s="22" t="s">
        <v>290</v>
      </c>
      <c r="B1124" s="23">
        <v>32</v>
      </c>
      <c r="C1124" s="23">
        <v>1</v>
      </c>
      <c r="D1124" s="21"/>
      <c r="E1124" s="21"/>
      <c r="F1124" s="21"/>
      <c r="G1124" s="21"/>
      <c r="H1124" s="21"/>
    </row>
    <row r="1125" spans="1:8" x14ac:dyDescent="0.3">
      <c r="A1125" s="31">
        <v>0.85</v>
      </c>
      <c r="B1125" s="30">
        <v>0.85</v>
      </c>
      <c r="C1125" s="30">
        <v>0.85</v>
      </c>
      <c r="D1125" s="30">
        <v>0.85</v>
      </c>
      <c r="E1125" s="30">
        <v>0.85</v>
      </c>
      <c r="F1125" s="30">
        <v>0.85</v>
      </c>
      <c r="G1125" s="30">
        <v>0.85</v>
      </c>
      <c r="H1125" s="25"/>
    </row>
    <row r="1126" spans="1:8" x14ac:dyDescent="0.3">
      <c r="A1126" s="31">
        <v>0.7</v>
      </c>
      <c r="B1126" s="30">
        <v>0.7</v>
      </c>
      <c r="C1126" s="30">
        <v>0.6</v>
      </c>
      <c r="D1126" s="30">
        <v>0.5</v>
      </c>
      <c r="E1126" s="30">
        <v>0.5</v>
      </c>
      <c r="F1126" s="30">
        <v>0.5</v>
      </c>
      <c r="G1126" s="30">
        <v>0.5</v>
      </c>
      <c r="H1126" s="25"/>
    </row>
    <row r="1127" spans="1:8" x14ac:dyDescent="0.3">
      <c r="A1127" s="26">
        <f>COUNTIF(H1128:H1157,"&lt;&gt;-1")</f>
        <v>20</v>
      </c>
      <c r="B1127" s="27"/>
      <c r="C1127" s="27"/>
      <c r="D1127" s="27"/>
      <c r="E1127" s="27"/>
      <c r="F1127" s="27"/>
      <c r="G1127" s="27"/>
      <c r="H1127" s="27"/>
    </row>
    <row r="1128" spans="1:8" x14ac:dyDescent="0.3">
      <c r="A1128" s="24" t="s">
        <v>249</v>
      </c>
      <c r="B1128" s="25" t="s">
        <v>474</v>
      </c>
      <c r="C1128" s="25"/>
      <c r="D1128" s="25"/>
      <c r="E1128" s="25"/>
      <c r="F1128" s="25"/>
      <c r="G1128" s="25"/>
      <c r="H1128" s="25">
        <f>VLOOKUP(B1128,Units!E:F,2,FALSE)</f>
        <v>244</v>
      </c>
    </row>
    <row r="1129" spans="1:8" x14ac:dyDescent="0.3">
      <c r="A1129" s="24" t="s">
        <v>250</v>
      </c>
      <c r="B1129" s="25" t="s">
        <v>474</v>
      </c>
      <c r="C1129" s="25"/>
      <c r="D1129" s="25"/>
      <c r="E1129" s="25"/>
      <c r="F1129" s="25"/>
      <c r="G1129" s="25"/>
      <c r="H1129" s="25">
        <f>VLOOKUP(B1129,Units!E:F,2,FALSE)</f>
        <v>244</v>
      </c>
    </row>
    <row r="1130" spans="1:8" x14ac:dyDescent="0.3">
      <c r="A1130" s="24" t="s">
        <v>251</v>
      </c>
      <c r="B1130" s="25" t="s">
        <v>474</v>
      </c>
      <c r="C1130" s="25"/>
      <c r="D1130" s="25"/>
      <c r="E1130" s="25"/>
      <c r="F1130" s="25"/>
      <c r="G1130" s="25"/>
      <c r="H1130" s="25">
        <f>VLOOKUP(B1130,Units!E:F,2,FALSE)</f>
        <v>244</v>
      </c>
    </row>
    <row r="1131" spans="1:8" x14ac:dyDescent="0.3">
      <c r="A1131" s="24" t="s">
        <v>291</v>
      </c>
      <c r="B1131" s="25" t="s">
        <v>470</v>
      </c>
      <c r="C1131" s="25"/>
      <c r="D1131" s="25"/>
      <c r="E1131" s="25"/>
      <c r="F1131" s="25"/>
      <c r="G1131" s="25"/>
      <c r="H1131" s="25">
        <f>VLOOKUP(B1131,Units!E:F,2,FALSE)</f>
        <v>243</v>
      </c>
    </row>
    <row r="1132" spans="1:8" x14ac:dyDescent="0.3">
      <c r="A1132" s="24" t="s">
        <v>200</v>
      </c>
      <c r="B1132" s="25" t="s">
        <v>499</v>
      </c>
      <c r="C1132" s="25"/>
      <c r="D1132" s="25"/>
      <c r="E1132" s="25"/>
      <c r="F1132" s="25"/>
      <c r="G1132" s="25"/>
      <c r="H1132" s="25">
        <f>VLOOKUP(B1132,Units!E:F,2,FALSE)</f>
        <v>245</v>
      </c>
    </row>
    <row r="1133" spans="1:8" x14ac:dyDescent="0.3">
      <c r="A1133" s="24" t="s">
        <v>274</v>
      </c>
      <c r="B1133" s="25" t="s">
        <v>472</v>
      </c>
      <c r="C1133" s="25"/>
      <c r="D1133" s="25"/>
      <c r="E1133" s="25"/>
      <c r="F1133" s="25"/>
      <c r="G1133" s="25"/>
      <c r="H1133" s="25">
        <f>VLOOKUP(B1133,Units!E:F,2,FALSE)</f>
        <v>235</v>
      </c>
    </row>
    <row r="1134" spans="1:8" x14ac:dyDescent="0.3">
      <c r="A1134" s="24" t="s">
        <v>275</v>
      </c>
      <c r="B1134" s="25" t="s">
        <v>472</v>
      </c>
      <c r="C1134" s="25"/>
      <c r="D1134" s="25"/>
      <c r="E1134" s="25"/>
      <c r="F1134" s="25"/>
      <c r="G1134" s="25"/>
      <c r="H1134" s="25">
        <f>VLOOKUP(B1134,Units!E:F,2,FALSE)</f>
        <v>235</v>
      </c>
    </row>
    <row r="1135" spans="1:8" x14ac:dyDescent="0.3">
      <c r="A1135" s="24" t="s">
        <v>276</v>
      </c>
      <c r="B1135" s="25" t="s">
        <v>472</v>
      </c>
      <c r="C1135" s="25"/>
      <c r="D1135" s="25"/>
      <c r="E1135" s="25"/>
      <c r="F1135" s="25"/>
      <c r="G1135" s="25"/>
      <c r="H1135" s="25">
        <f>VLOOKUP(B1135,Units!E:F,2,FALSE)</f>
        <v>235</v>
      </c>
    </row>
    <row r="1136" spans="1:8" x14ac:dyDescent="0.3">
      <c r="A1136" s="24" t="s">
        <v>292</v>
      </c>
      <c r="B1136" s="25" t="s">
        <v>468</v>
      </c>
      <c r="C1136" s="25"/>
      <c r="D1136" s="25"/>
      <c r="E1136" s="25"/>
      <c r="F1136" s="25"/>
      <c r="G1136" s="25"/>
      <c r="H1136" s="25">
        <f>VLOOKUP(B1136,Units!E:F,2,FALSE)</f>
        <v>234</v>
      </c>
    </row>
    <row r="1137" spans="1:8" x14ac:dyDescent="0.3">
      <c r="A1137" s="24" t="s">
        <v>218</v>
      </c>
      <c r="B1137" s="25" t="s">
        <v>495</v>
      </c>
      <c r="C1137" s="25"/>
      <c r="D1137" s="25"/>
      <c r="E1137" s="25"/>
      <c r="F1137" s="25"/>
      <c r="G1137" s="25"/>
      <c r="H1137" s="25">
        <f>VLOOKUP(B1137,Units!E:F,2,FALSE)</f>
        <v>236</v>
      </c>
    </row>
    <row r="1138" spans="1:8" x14ac:dyDescent="0.3">
      <c r="A1138" s="24" t="s">
        <v>293</v>
      </c>
      <c r="B1138" s="25" t="s">
        <v>472</v>
      </c>
      <c r="C1138" s="25"/>
      <c r="D1138" s="25"/>
      <c r="E1138" s="25"/>
      <c r="F1138" s="25"/>
      <c r="G1138" s="25"/>
      <c r="H1138" s="25">
        <f>VLOOKUP(B1138,Units!E:F,2,FALSE)</f>
        <v>235</v>
      </c>
    </row>
    <row r="1139" spans="1:8" x14ac:dyDescent="0.3">
      <c r="A1139" s="24" t="s">
        <v>294</v>
      </c>
      <c r="B1139" s="25" t="s">
        <v>472</v>
      </c>
      <c r="C1139" s="25"/>
      <c r="D1139" s="25"/>
      <c r="E1139" s="25"/>
      <c r="F1139" s="25"/>
      <c r="G1139" s="25"/>
      <c r="H1139" s="25">
        <f>VLOOKUP(B1139,Units!E:F,2,FALSE)</f>
        <v>235</v>
      </c>
    </row>
    <row r="1140" spans="1:8" x14ac:dyDescent="0.3">
      <c r="A1140" s="24" t="s">
        <v>295</v>
      </c>
      <c r="B1140" s="25" t="s">
        <v>472</v>
      </c>
      <c r="C1140" s="25"/>
      <c r="D1140" s="25"/>
      <c r="E1140" s="25"/>
      <c r="F1140" s="25"/>
      <c r="G1140" s="25"/>
      <c r="H1140" s="25">
        <f>VLOOKUP(B1140,Units!E:F,2,FALSE)</f>
        <v>235</v>
      </c>
    </row>
    <row r="1141" spans="1:8" x14ac:dyDescent="0.3">
      <c r="A1141" s="24" t="s">
        <v>296</v>
      </c>
      <c r="B1141" s="25" t="s">
        <v>468</v>
      </c>
      <c r="C1141" s="25"/>
      <c r="D1141" s="25"/>
      <c r="E1141" s="25"/>
      <c r="F1141" s="25"/>
      <c r="G1141" s="25"/>
      <c r="H1141" s="25">
        <f>VLOOKUP(B1141,Units!E:F,2,FALSE)</f>
        <v>234</v>
      </c>
    </row>
    <row r="1142" spans="1:8" x14ac:dyDescent="0.3">
      <c r="A1142" s="24" t="s">
        <v>233</v>
      </c>
      <c r="B1142" s="25" t="s">
        <v>495</v>
      </c>
      <c r="C1142" s="25"/>
      <c r="D1142" s="25"/>
      <c r="E1142" s="25"/>
      <c r="F1142" s="25"/>
      <c r="G1142" s="25"/>
      <c r="H1142" s="25">
        <f>VLOOKUP(B1142,Units!E:F,2,FALSE)</f>
        <v>236</v>
      </c>
    </row>
    <row r="1143" spans="1:8" x14ac:dyDescent="0.3">
      <c r="A1143" s="24" t="s">
        <v>297</v>
      </c>
      <c r="B1143" s="25" t="s">
        <v>488</v>
      </c>
      <c r="C1143" s="25"/>
      <c r="D1143" s="25"/>
      <c r="E1143" s="25"/>
      <c r="F1143" s="25"/>
      <c r="G1143" s="25"/>
      <c r="H1143" s="25">
        <f>VLOOKUP(B1143,Units!E:F,2,FALSE)</f>
        <v>222</v>
      </c>
    </row>
    <row r="1144" spans="1:8" x14ac:dyDescent="0.3">
      <c r="A1144" s="24" t="s">
        <v>235</v>
      </c>
      <c r="B1144" s="25" t="s">
        <v>490</v>
      </c>
      <c r="C1144" s="25"/>
      <c r="D1144" s="25"/>
      <c r="E1144" s="25"/>
      <c r="F1144" s="25"/>
      <c r="G1144" s="25"/>
      <c r="H1144" s="25">
        <f>VLOOKUP(B1144,Units!E:F,2,FALSE)</f>
        <v>231</v>
      </c>
    </row>
    <row r="1145" spans="1:8" x14ac:dyDescent="0.3">
      <c r="A1145" s="24" t="s">
        <v>236</v>
      </c>
      <c r="B1145" s="25" t="s">
        <v>480</v>
      </c>
      <c r="C1145" s="25"/>
      <c r="D1145" s="25"/>
      <c r="E1145" s="25"/>
      <c r="F1145" s="25"/>
      <c r="G1145" s="25"/>
      <c r="H1145" s="25">
        <f>VLOOKUP(B1145,Units!E:F,2,FALSE)</f>
        <v>225</v>
      </c>
    </row>
    <row r="1146" spans="1:8" x14ac:dyDescent="0.3">
      <c r="A1146" s="24" t="s">
        <v>298</v>
      </c>
      <c r="B1146" s="25" t="s">
        <v>460</v>
      </c>
      <c r="C1146" s="25"/>
      <c r="D1146" s="25"/>
      <c r="E1146" s="25"/>
      <c r="F1146" s="25"/>
      <c r="G1146" s="25"/>
      <c r="H1146" s="25">
        <f>VLOOKUP(B1146,Units!E:F,2,FALSE)</f>
        <v>211</v>
      </c>
    </row>
    <row r="1147" spans="1:8" x14ac:dyDescent="0.3">
      <c r="A1147" s="24" t="s">
        <v>299</v>
      </c>
      <c r="B1147" s="25" t="s">
        <v>461</v>
      </c>
      <c r="C1147" s="25"/>
      <c r="D1147" s="25"/>
      <c r="E1147" s="25"/>
      <c r="F1147" s="25"/>
      <c r="G1147" s="25"/>
      <c r="H1147" s="25">
        <f>VLOOKUP(B1147,Units!E:F,2,FALSE)</f>
        <v>213</v>
      </c>
    </row>
    <row r="1148" spans="1:8" x14ac:dyDescent="0.3">
      <c r="A1148" s="24" t="s">
        <v>378</v>
      </c>
      <c r="B1148" s="25" t="s">
        <v>381</v>
      </c>
      <c r="C1148" s="25"/>
      <c r="D1148" s="25"/>
      <c r="E1148" s="25"/>
      <c r="F1148" s="25"/>
      <c r="G1148" s="25"/>
      <c r="H1148" s="25">
        <f>VLOOKUP(B1148,Units!E:F,2,FALSE)</f>
        <v>-1</v>
      </c>
    </row>
    <row r="1149" spans="1:8" x14ac:dyDescent="0.3">
      <c r="A1149" s="24" t="s">
        <v>378</v>
      </c>
      <c r="B1149" s="25" t="s">
        <v>381</v>
      </c>
      <c r="C1149" s="25"/>
      <c r="D1149" s="25"/>
      <c r="E1149" s="25"/>
      <c r="F1149" s="25"/>
      <c r="G1149" s="25"/>
      <c r="H1149" s="25">
        <f>VLOOKUP(B1149,Units!E:F,2,FALSE)</f>
        <v>-1</v>
      </c>
    </row>
    <row r="1150" spans="1:8" x14ac:dyDescent="0.3">
      <c r="A1150" s="24" t="s">
        <v>378</v>
      </c>
      <c r="B1150" s="25" t="s">
        <v>381</v>
      </c>
      <c r="C1150" s="25"/>
      <c r="D1150" s="25"/>
      <c r="E1150" s="25"/>
      <c r="F1150" s="25"/>
      <c r="G1150" s="25"/>
      <c r="H1150" s="25">
        <f>VLOOKUP(B1150,Units!E:F,2,FALSE)</f>
        <v>-1</v>
      </c>
    </row>
    <row r="1151" spans="1:8" x14ac:dyDescent="0.3">
      <c r="A1151" s="24" t="s">
        <v>378</v>
      </c>
      <c r="B1151" s="25" t="s">
        <v>381</v>
      </c>
      <c r="C1151" s="25"/>
      <c r="D1151" s="25"/>
      <c r="E1151" s="25"/>
      <c r="F1151" s="25"/>
      <c r="G1151" s="25"/>
      <c r="H1151" s="25">
        <f>VLOOKUP(B1151,Units!E:F,2,FALSE)</f>
        <v>-1</v>
      </c>
    </row>
    <row r="1152" spans="1:8" x14ac:dyDescent="0.3">
      <c r="A1152" s="24" t="s">
        <v>378</v>
      </c>
      <c r="B1152" s="25" t="s">
        <v>381</v>
      </c>
      <c r="C1152" s="25"/>
      <c r="D1152" s="25"/>
      <c r="E1152" s="25"/>
      <c r="F1152" s="25"/>
      <c r="G1152" s="25"/>
      <c r="H1152" s="25">
        <f>VLOOKUP(B1152,Units!E:F,2,FALSE)</f>
        <v>-1</v>
      </c>
    </row>
    <row r="1153" spans="1:8" x14ac:dyDescent="0.3">
      <c r="A1153" s="24" t="s">
        <v>378</v>
      </c>
      <c r="B1153" s="25" t="s">
        <v>381</v>
      </c>
      <c r="C1153" s="25"/>
      <c r="D1153" s="25"/>
      <c r="E1153" s="25"/>
      <c r="F1153" s="25"/>
      <c r="G1153" s="25"/>
      <c r="H1153" s="25">
        <f>VLOOKUP(B1153,Units!E:F,2,FALSE)</f>
        <v>-1</v>
      </c>
    </row>
    <row r="1154" spans="1:8" x14ac:dyDescent="0.3">
      <c r="A1154" s="24" t="s">
        <v>378</v>
      </c>
      <c r="B1154" s="25" t="s">
        <v>381</v>
      </c>
      <c r="C1154" s="25"/>
      <c r="D1154" s="25"/>
      <c r="E1154" s="25"/>
      <c r="F1154" s="25"/>
      <c r="G1154" s="25"/>
      <c r="H1154" s="25">
        <f>VLOOKUP(B1154,Units!E:F,2,FALSE)</f>
        <v>-1</v>
      </c>
    </row>
    <row r="1155" spans="1:8" x14ac:dyDescent="0.3">
      <c r="A1155" s="24" t="s">
        <v>378</v>
      </c>
      <c r="B1155" s="25" t="s">
        <v>381</v>
      </c>
      <c r="C1155" s="25"/>
      <c r="D1155" s="25"/>
      <c r="E1155" s="25"/>
      <c r="F1155" s="25"/>
      <c r="G1155" s="25"/>
      <c r="H1155" s="25">
        <f>VLOOKUP(B1155,Units!E:F,2,FALSE)</f>
        <v>-1</v>
      </c>
    </row>
    <row r="1156" spans="1:8" x14ac:dyDescent="0.3">
      <c r="A1156" s="24" t="s">
        <v>378</v>
      </c>
      <c r="B1156" s="25" t="s">
        <v>381</v>
      </c>
      <c r="C1156" s="25"/>
      <c r="D1156" s="25"/>
      <c r="E1156" s="25"/>
      <c r="F1156" s="25"/>
      <c r="G1156" s="25"/>
      <c r="H1156" s="25">
        <f>VLOOKUP(B1156,Units!E:F,2,FALSE)</f>
        <v>-1</v>
      </c>
    </row>
    <row r="1157" spans="1:8" x14ac:dyDescent="0.3">
      <c r="A1157" s="24" t="s">
        <v>378</v>
      </c>
      <c r="B1157" s="25" t="s">
        <v>381</v>
      </c>
      <c r="C1157" s="25"/>
      <c r="D1157" s="25"/>
      <c r="E1157" s="25"/>
      <c r="F1157" s="25"/>
      <c r="G1157" s="25"/>
      <c r="H1157" s="25">
        <f>VLOOKUP(B1157,Units!E:F,2,FALSE)</f>
        <v>-1</v>
      </c>
    </row>
    <row r="1158" spans="1:8" x14ac:dyDescent="0.3">
      <c r="A1158" s="26" t="s">
        <v>378</v>
      </c>
      <c r="B1158" s="27"/>
      <c r="C1158" s="27"/>
      <c r="D1158" s="27"/>
      <c r="E1158" s="27"/>
      <c r="F1158" s="27"/>
      <c r="G1158" s="27"/>
      <c r="H1158" s="27"/>
    </row>
    <row r="1159" spans="1:8" x14ac:dyDescent="0.3">
      <c r="A1159" s="22" t="s">
        <v>300</v>
      </c>
      <c r="B1159" s="23">
        <v>33</v>
      </c>
      <c r="C1159" s="23">
        <v>1</v>
      </c>
      <c r="D1159" s="21"/>
      <c r="E1159" s="21"/>
      <c r="F1159" s="21"/>
      <c r="G1159" s="21"/>
      <c r="H1159" s="21"/>
    </row>
    <row r="1160" spans="1:8" x14ac:dyDescent="0.3">
      <c r="A1160" s="31">
        <v>0.85</v>
      </c>
      <c r="B1160" s="30">
        <v>0.85</v>
      </c>
      <c r="C1160" s="30">
        <v>0.85</v>
      </c>
      <c r="D1160" s="30">
        <v>0.85</v>
      </c>
      <c r="E1160" s="30">
        <v>0.85</v>
      </c>
      <c r="F1160" s="30">
        <v>0.85</v>
      </c>
      <c r="G1160" s="30">
        <v>0.85</v>
      </c>
      <c r="H1160" s="25"/>
    </row>
    <row r="1161" spans="1:8" x14ac:dyDescent="0.3">
      <c r="A1161" s="31">
        <v>0.7</v>
      </c>
      <c r="B1161" s="30">
        <v>0.7</v>
      </c>
      <c r="C1161" s="30">
        <v>0.6</v>
      </c>
      <c r="D1161" s="30">
        <v>0.5</v>
      </c>
      <c r="E1161" s="30">
        <v>0.5</v>
      </c>
      <c r="F1161" s="30">
        <v>0.5</v>
      </c>
      <c r="G1161" s="30">
        <v>0.5</v>
      </c>
      <c r="H1161" s="25"/>
    </row>
    <row r="1162" spans="1:8" x14ac:dyDescent="0.3">
      <c r="A1162" s="26">
        <f>COUNTIF(H1163:H1192,"&lt;&gt;-1")</f>
        <v>18</v>
      </c>
      <c r="B1162" s="27"/>
      <c r="C1162" s="27"/>
      <c r="D1162" s="27"/>
      <c r="E1162" s="27"/>
      <c r="F1162" s="27"/>
      <c r="G1162" s="27"/>
      <c r="H1162" s="27"/>
    </row>
    <row r="1163" spans="1:8" x14ac:dyDescent="0.3">
      <c r="A1163" s="24" t="s">
        <v>249</v>
      </c>
      <c r="B1163" s="25" t="s">
        <v>472</v>
      </c>
      <c r="C1163" s="25"/>
      <c r="D1163" s="25"/>
      <c r="E1163" s="25"/>
      <c r="F1163" s="25"/>
      <c r="G1163" s="25"/>
      <c r="H1163" s="25">
        <f>VLOOKUP(B1163,Units!E:F,2,FALSE)</f>
        <v>235</v>
      </c>
    </row>
    <row r="1164" spans="1:8" x14ac:dyDescent="0.3">
      <c r="A1164" s="24" t="s">
        <v>250</v>
      </c>
      <c r="B1164" s="25" t="s">
        <v>472</v>
      </c>
      <c r="C1164" s="25"/>
      <c r="D1164" s="25"/>
      <c r="E1164" s="25"/>
      <c r="F1164" s="25"/>
      <c r="G1164" s="25"/>
      <c r="H1164" s="25">
        <f>VLOOKUP(B1164,Units!E:F,2,FALSE)</f>
        <v>235</v>
      </c>
    </row>
    <row r="1165" spans="1:8" x14ac:dyDescent="0.3">
      <c r="A1165" s="24" t="s">
        <v>251</v>
      </c>
      <c r="B1165" s="25" t="s">
        <v>472</v>
      </c>
      <c r="C1165" s="25"/>
      <c r="D1165" s="25"/>
      <c r="E1165" s="25"/>
      <c r="F1165" s="25"/>
      <c r="G1165" s="25"/>
      <c r="H1165" s="25">
        <f>VLOOKUP(B1165,Units!E:F,2,FALSE)</f>
        <v>235</v>
      </c>
    </row>
    <row r="1166" spans="1:8" x14ac:dyDescent="0.3">
      <c r="A1166" s="24" t="s">
        <v>301</v>
      </c>
      <c r="B1166" s="25" t="s">
        <v>468</v>
      </c>
      <c r="C1166" s="25"/>
      <c r="D1166" s="25"/>
      <c r="E1166" s="25"/>
      <c r="F1166" s="25"/>
      <c r="G1166" s="25"/>
      <c r="H1166" s="25">
        <f>VLOOKUP(B1166,Units!E:F,2,FALSE)</f>
        <v>234</v>
      </c>
    </row>
    <row r="1167" spans="1:8" x14ac:dyDescent="0.3">
      <c r="A1167" s="24" t="s">
        <v>200</v>
      </c>
      <c r="B1167" s="25" t="s">
        <v>495</v>
      </c>
      <c r="C1167" s="25"/>
      <c r="D1167" s="25"/>
      <c r="E1167" s="25"/>
      <c r="F1167" s="25"/>
      <c r="G1167" s="25"/>
      <c r="H1167" s="25">
        <f>VLOOKUP(B1167,Units!E:F,2,FALSE)</f>
        <v>236</v>
      </c>
    </row>
    <row r="1168" spans="1:8" x14ac:dyDescent="0.3">
      <c r="A1168" s="24" t="s">
        <v>274</v>
      </c>
      <c r="B1168" s="25" t="s">
        <v>472</v>
      </c>
      <c r="C1168" s="25"/>
      <c r="D1168" s="25"/>
      <c r="E1168" s="25"/>
      <c r="F1168" s="25"/>
      <c r="G1168" s="25"/>
      <c r="H1168" s="25">
        <f>VLOOKUP(B1168,Units!E:F,2,FALSE)</f>
        <v>235</v>
      </c>
    </row>
    <row r="1169" spans="1:8" x14ac:dyDescent="0.3">
      <c r="A1169" s="24" t="s">
        <v>275</v>
      </c>
      <c r="B1169" s="25" t="s">
        <v>472</v>
      </c>
      <c r="C1169" s="25"/>
      <c r="D1169" s="25"/>
      <c r="E1169" s="25"/>
      <c r="F1169" s="25"/>
      <c r="G1169" s="25"/>
      <c r="H1169" s="25">
        <f>VLOOKUP(B1169,Units!E:F,2,FALSE)</f>
        <v>235</v>
      </c>
    </row>
    <row r="1170" spans="1:8" x14ac:dyDescent="0.3">
      <c r="A1170" s="24" t="s">
        <v>276</v>
      </c>
      <c r="B1170" s="25" t="s">
        <v>472</v>
      </c>
      <c r="C1170" s="25"/>
      <c r="D1170" s="25"/>
      <c r="E1170" s="25"/>
      <c r="F1170" s="25"/>
      <c r="G1170" s="25"/>
      <c r="H1170" s="25">
        <f>VLOOKUP(B1170,Units!E:F,2,FALSE)</f>
        <v>235</v>
      </c>
    </row>
    <row r="1171" spans="1:8" x14ac:dyDescent="0.3">
      <c r="A1171" s="24" t="s">
        <v>302</v>
      </c>
      <c r="B1171" s="25" t="s">
        <v>468</v>
      </c>
      <c r="C1171" s="25"/>
      <c r="D1171" s="25"/>
      <c r="E1171" s="25"/>
      <c r="F1171" s="25"/>
      <c r="G1171" s="25"/>
      <c r="H1171" s="25">
        <f>VLOOKUP(B1171,Units!E:F,2,FALSE)</f>
        <v>234</v>
      </c>
    </row>
    <row r="1172" spans="1:8" x14ac:dyDescent="0.3">
      <c r="A1172" s="24" t="s">
        <v>218</v>
      </c>
      <c r="B1172" s="25" t="s">
        <v>495</v>
      </c>
      <c r="C1172" s="25"/>
      <c r="D1172" s="25"/>
      <c r="E1172" s="25"/>
      <c r="F1172" s="25"/>
      <c r="G1172" s="25"/>
      <c r="H1172" s="25">
        <f>VLOOKUP(B1172,Units!E:F,2,FALSE)</f>
        <v>236</v>
      </c>
    </row>
    <row r="1173" spans="1:8" x14ac:dyDescent="0.3">
      <c r="A1173" s="24" t="s">
        <v>293</v>
      </c>
      <c r="B1173" s="25" t="s">
        <v>472</v>
      </c>
      <c r="C1173" s="25"/>
      <c r="D1173" s="25"/>
      <c r="E1173" s="25"/>
      <c r="F1173" s="25"/>
      <c r="G1173" s="25"/>
      <c r="H1173" s="25">
        <f>VLOOKUP(B1173,Units!E:F,2,FALSE)</f>
        <v>235</v>
      </c>
    </row>
    <row r="1174" spans="1:8" x14ac:dyDescent="0.3">
      <c r="A1174" s="24" t="s">
        <v>294</v>
      </c>
      <c r="B1174" s="25" t="s">
        <v>472</v>
      </c>
      <c r="C1174" s="25"/>
      <c r="D1174" s="25"/>
      <c r="E1174" s="25"/>
      <c r="F1174" s="25"/>
      <c r="G1174" s="25"/>
      <c r="H1174" s="25">
        <f>VLOOKUP(B1174,Units!E:F,2,FALSE)</f>
        <v>235</v>
      </c>
    </row>
    <row r="1175" spans="1:8" x14ac:dyDescent="0.3">
      <c r="A1175" s="24" t="s">
        <v>295</v>
      </c>
      <c r="B1175" s="25" t="s">
        <v>472</v>
      </c>
      <c r="C1175" s="25"/>
      <c r="D1175" s="25"/>
      <c r="E1175" s="25"/>
      <c r="F1175" s="25"/>
      <c r="G1175" s="25"/>
      <c r="H1175" s="25">
        <f>VLOOKUP(B1175,Units!E:F,2,FALSE)</f>
        <v>235</v>
      </c>
    </row>
    <row r="1176" spans="1:8" x14ac:dyDescent="0.3">
      <c r="A1176" s="24" t="s">
        <v>303</v>
      </c>
      <c r="B1176" s="25" t="s">
        <v>468</v>
      </c>
      <c r="C1176" s="25"/>
      <c r="D1176" s="25"/>
      <c r="E1176" s="25"/>
      <c r="F1176" s="25"/>
      <c r="G1176" s="25"/>
      <c r="H1176" s="25">
        <f>VLOOKUP(B1176,Units!E:F,2,FALSE)</f>
        <v>234</v>
      </c>
    </row>
    <row r="1177" spans="1:8" x14ac:dyDescent="0.3">
      <c r="A1177" s="24" t="s">
        <v>233</v>
      </c>
      <c r="B1177" s="25" t="s">
        <v>495</v>
      </c>
      <c r="C1177" s="25"/>
      <c r="D1177" s="25"/>
      <c r="E1177" s="25"/>
      <c r="F1177" s="25"/>
      <c r="G1177" s="25"/>
      <c r="H1177" s="25">
        <f>VLOOKUP(B1177,Units!E:F,2,FALSE)</f>
        <v>236</v>
      </c>
    </row>
    <row r="1178" spans="1:8" x14ac:dyDescent="0.3">
      <c r="A1178" s="24" t="s">
        <v>304</v>
      </c>
      <c r="B1178" s="25" t="s">
        <v>488</v>
      </c>
      <c r="C1178" s="25"/>
      <c r="D1178" s="25"/>
      <c r="E1178" s="25"/>
      <c r="F1178" s="25"/>
      <c r="G1178" s="25"/>
      <c r="H1178" s="25">
        <f>VLOOKUP(B1178,Units!E:F,2,FALSE)</f>
        <v>222</v>
      </c>
    </row>
    <row r="1179" spans="1:8" x14ac:dyDescent="0.3">
      <c r="A1179" s="24" t="s">
        <v>235</v>
      </c>
      <c r="B1179" s="25" t="s">
        <v>490</v>
      </c>
      <c r="C1179" s="25"/>
      <c r="D1179" s="25"/>
      <c r="E1179" s="25"/>
      <c r="F1179" s="25"/>
      <c r="G1179" s="25"/>
      <c r="H1179" s="25">
        <f>VLOOKUP(B1179,Units!E:F,2,FALSE)</f>
        <v>231</v>
      </c>
    </row>
    <row r="1180" spans="1:8" x14ac:dyDescent="0.3">
      <c r="A1180" s="24" t="s">
        <v>236</v>
      </c>
      <c r="B1180" s="25" t="s">
        <v>480</v>
      </c>
      <c r="C1180" s="25"/>
      <c r="D1180" s="25"/>
      <c r="E1180" s="25"/>
      <c r="F1180" s="25"/>
      <c r="G1180" s="25"/>
      <c r="H1180" s="25">
        <f>VLOOKUP(B1180,Units!E:F,2,FALSE)</f>
        <v>225</v>
      </c>
    </row>
    <row r="1181" spans="1:8" x14ac:dyDescent="0.3">
      <c r="A1181" s="24" t="s">
        <v>378</v>
      </c>
      <c r="B1181" s="25" t="s">
        <v>381</v>
      </c>
      <c r="C1181" s="25"/>
      <c r="D1181" s="25"/>
      <c r="E1181" s="25"/>
      <c r="F1181" s="25"/>
      <c r="G1181" s="25"/>
      <c r="H1181" s="25">
        <f>VLOOKUP(B1181,Units!E:F,2,FALSE)</f>
        <v>-1</v>
      </c>
    </row>
    <row r="1182" spans="1:8" x14ac:dyDescent="0.3">
      <c r="A1182" s="24" t="s">
        <v>378</v>
      </c>
      <c r="B1182" s="25" t="s">
        <v>381</v>
      </c>
      <c r="C1182" s="25"/>
      <c r="D1182" s="25"/>
      <c r="E1182" s="25"/>
      <c r="F1182" s="25"/>
      <c r="G1182" s="25"/>
      <c r="H1182" s="25">
        <f>VLOOKUP(B1182,Units!E:F,2,FALSE)</f>
        <v>-1</v>
      </c>
    </row>
    <row r="1183" spans="1:8" x14ac:dyDescent="0.3">
      <c r="A1183" s="24" t="s">
        <v>378</v>
      </c>
      <c r="B1183" s="25" t="s">
        <v>381</v>
      </c>
      <c r="C1183" s="25"/>
      <c r="D1183" s="25"/>
      <c r="E1183" s="25"/>
      <c r="F1183" s="25"/>
      <c r="G1183" s="25"/>
      <c r="H1183" s="25">
        <f>VLOOKUP(B1183,Units!E:F,2,FALSE)</f>
        <v>-1</v>
      </c>
    </row>
    <row r="1184" spans="1:8" x14ac:dyDescent="0.3">
      <c r="A1184" s="24" t="s">
        <v>378</v>
      </c>
      <c r="B1184" s="25" t="s">
        <v>381</v>
      </c>
      <c r="C1184" s="25"/>
      <c r="D1184" s="25"/>
      <c r="E1184" s="25"/>
      <c r="F1184" s="25"/>
      <c r="G1184" s="25"/>
      <c r="H1184" s="25">
        <f>VLOOKUP(B1184,Units!E:F,2,FALSE)</f>
        <v>-1</v>
      </c>
    </row>
    <row r="1185" spans="1:8" x14ac:dyDescent="0.3">
      <c r="A1185" s="24" t="s">
        <v>378</v>
      </c>
      <c r="B1185" s="25" t="s">
        <v>381</v>
      </c>
      <c r="C1185" s="25"/>
      <c r="D1185" s="25"/>
      <c r="E1185" s="25"/>
      <c r="F1185" s="25"/>
      <c r="G1185" s="25"/>
      <c r="H1185" s="25">
        <f>VLOOKUP(B1185,Units!E:F,2,FALSE)</f>
        <v>-1</v>
      </c>
    </row>
    <row r="1186" spans="1:8" x14ac:dyDescent="0.3">
      <c r="A1186" s="24" t="s">
        <v>378</v>
      </c>
      <c r="B1186" s="25" t="s">
        <v>381</v>
      </c>
      <c r="C1186" s="25"/>
      <c r="D1186" s="25"/>
      <c r="E1186" s="25"/>
      <c r="F1186" s="25"/>
      <c r="G1186" s="25"/>
      <c r="H1186" s="25">
        <f>VLOOKUP(B1186,Units!E:F,2,FALSE)</f>
        <v>-1</v>
      </c>
    </row>
    <row r="1187" spans="1:8" x14ac:dyDescent="0.3">
      <c r="A1187" s="24" t="s">
        <v>378</v>
      </c>
      <c r="B1187" s="25" t="s">
        <v>381</v>
      </c>
      <c r="C1187" s="25"/>
      <c r="D1187" s="25"/>
      <c r="E1187" s="25"/>
      <c r="F1187" s="25"/>
      <c r="G1187" s="25"/>
      <c r="H1187" s="25">
        <f>VLOOKUP(B1187,Units!E:F,2,FALSE)</f>
        <v>-1</v>
      </c>
    </row>
    <row r="1188" spans="1:8" x14ac:dyDescent="0.3">
      <c r="A1188" s="24" t="s">
        <v>378</v>
      </c>
      <c r="B1188" s="25" t="s">
        <v>381</v>
      </c>
      <c r="C1188" s="25"/>
      <c r="D1188" s="25"/>
      <c r="E1188" s="25"/>
      <c r="F1188" s="25"/>
      <c r="G1188" s="25"/>
      <c r="H1188" s="25">
        <f>VLOOKUP(B1188,Units!E:F,2,FALSE)</f>
        <v>-1</v>
      </c>
    </row>
    <row r="1189" spans="1:8" x14ac:dyDescent="0.3">
      <c r="A1189" s="24" t="s">
        <v>378</v>
      </c>
      <c r="B1189" s="25" t="s">
        <v>381</v>
      </c>
      <c r="C1189" s="25"/>
      <c r="D1189" s="25"/>
      <c r="E1189" s="25"/>
      <c r="F1189" s="25"/>
      <c r="G1189" s="25"/>
      <c r="H1189" s="25">
        <f>VLOOKUP(B1189,Units!E:F,2,FALSE)</f>
        <v>-1</v>
      </c>
    </row>
    <row r="1190" spans="1:8" x14ac:dyDescent="0.3">
      <c r="A1190" s="24" t="s">
        <v>378</v>
      </c>
      <c r="B1190" s="25" t="s">
        <v>381</v>
      </c>
      <c r="C1190" s="25"/>
      <c r="D1190" s="25"/>
      <c r="E1190" s="25"/>
      <c r="F1190" s="25"/>
      <c r="G1190" s="25"/>
      <c r="H1190" s="25">
        <f>VLOOKUP(B1190,Units!E:F,2,FALSE)</f>
        <v>-1</v>
      </c>
    </row>
    <row r="1191" spans="1:8" x14ac:dyDescent="0.3">
      <c r="A1191" s="24" t="s">
        <v>378</v>
      </c>
      <c r="B1191" s="25" t="s">
        <v>381</v>
      </c>
      <c r="C1191" s="25"/>
      <c r="D1191" s="25"/>
      <c r="E1191" s="25"/>
      <c r="F1191" s="25"/>
      <c r="G1191" s="25"/>
      <c r="H1191" s="25">
        <f>VLOOKUP(B1191,Units!E:F,2,FALSE)</f>
        <v>-1</v>
      </c>
    </row>
    <row r="1192" spans="1:8" x14ac:dyDescent="0.3">
      <c r="A1192" s="24" t="s">
        <v>378</v>
      </c>
      <c r="B1192" s="25" t="s">
        <v>381</v>
      </c>
      <c r="C1192" s="25"/>
      <c r="D1192" s="25"/>
      <c r="E1192" s="25"/>
      <c r="F1192" s="25"/>
      <c r="G1192" s="25"/>
      <c r="H1192" s="25">
        <f>VLOOKUP(B1192,Units!E:F,2,FALSE)</f>
        <v>-1</v>
      </c>
    </row>
    <row r="1193" spans="1:8" x14ac:dyDescent="0.3">
      <c r="A1193" s="26" t="s">
        <v>378</v>
      </c>
      <c r="B1193" s="27"/>
      <c r="C1193" s="27"/>
      <c r="D1193" s="27"/>
      <c r="E1193" s="27"/>
      <c r="F1193" s="27"/>
      <c r="G1193" s="27"/>
      <c r="H1193" s="27"/>
    </row>
    <row r="1194" spans="1:8" x14ac:dyDescent="0.3">
      <c r="A1194" s="22" t="s">
        <v>305</v>
      </c>
      <c r="B1194" s="23">
        <v>34</v>
      </c>
      <c r="C1194" s="23">
        <v>1</v>
      </c>
      <c r="D1194" s="21"/>
      <c r="E1194" s="21"/>
      <c r="F1194" s="21"/>
      <c r="G1194" s="21"/>
      <c r="H1194" s="21"/>
    </row>
    <row r="1195" spans="1:8" x14ac:dyDescent="0.3">
      <c r="A1195" s="31">
        <v>0.85</v>
      </c>
      <c r="B1195" s="30">
        <v>0.85</v>
      </c>
      <c r="C1195" s="30">
        <v>0.85</v>
      </c>
      <c r="D1195" s="30">
        <v>0.85</v>
      </c>
      <c r="E1195" s="30">
        <v>0.85</v>
      </c>
      <c r="F1195" s="30">
        <v>0.85</v>
      </c>
      <c r="G1195" s="30">
        <v>0.85</v>
      </c>
      <c r="H1195" s="25"/>
    </row>
    <row r="1196" spans="1:8" x14ac:dyDescent="0.3">
      <c r="A1196" s="31">
        <v>0.8</v>
      </c>
      <c r="B1196" s="30">
        <v>0.8</v>
      </c>
      <c r="C1196" s="30">
        <v>0.8</v>
      </c>
      <c r="D1196" s="30">
        <v>0.8</v>
      </c>
      <c r="E1196" s="30">
        <v>0.8</v>
      </c>
      <c r="F1196" s="30">
        <v>0.8</v>
      </c>
      <c r="G1196" s="30">
        <v>0.8</v>
      </c>
      <c r="H1196" s="25"/>
    </row>
    <row r="1197" spans="1:8" x14ac:dyDescent="0.3">
      <c r="A1197" s="26">
        <f>COUNTIF(H1198:H1227,"&lt;&gt;-1")</f>
        <v>6</v>
      </c>
      <c r="B1197" s="27"/>
      <c r="C1197" s="27"/>
      <c r="D1197" s="27"/>
      <c r="E1197" s="27"/>
      <c r="F1197" s="27"/>
      <c r="G1197" s="27"/>
      <c r="H1197" s="27"/>
    </row>
    <row r="1198" spans="1:8" x14ac:dyDescent="0.3">
      <c r="A1198" s="24" t="s">
        <v>285</v>
      </c>
      <c r="B1198" s="25" t="s">
        <v>486</v>
      </c>
      <c r="C1198" s="25"/>
      <c r="D1198" s="25"/>
      <c r="E1198" s="25"/>
      <c r="F1198" s="25"/>
      <c r="G1198" s="25"/>
      <c r="H1198" s="25">
        <f>VLOOKUP(B1198,Units!E:F,2,FALSE)</f>
        <v>174</v>
      </c>
    </row>
    <row r="1199" spans="1:8" x14ac:dyDescent="0.3">
      <c r="A1199" s="24" t="s">
        <v>287</v>
      </c>
      <c r="B1199" s="25" t="s">
        <v>464</v>
      </c>
      <c r="C1199" s="25"/>
      <c r="D1199" s="25"/>
      <c r="E1199" s="25"/>
      <c r="F1199" s="25"/>
      <c r="G1199" s="25"/>
      <c r="H1199" s="25">
        <f>VLOOKUP(B1199,Units!E:F,2,FALSE)</f>
        <v>157</v>
      </c>
    </row>
    <row r="1200" spans="1:8" x14ac:dyDescent="0.3">
      <c r="A1200" s="24" t="s">
        <v>288</v>
      </c>
      <c r="B1200" s="25" t="s">
        <v>464</v>
      </c>
      <c r="C1200" s="25"/>
      <c r="D1200" s="25"/>
      <c r="E1200" s="25"/>
      <c r="F1200" s="25"/>
      <c r="G1200" s="25"/>
      <c r="H1200" s="25">
        <f>VLOOKUP(B1200,Units!E:F,2,FALSE)</f>
        <v>157</v>
      </c>
    </row>
    <row r="1201" spans="1:8" x14ac:dyDescent="0.3">
      <c r="A1201" s="24" t="s">
        <v>306</v>
      </c>
      <c r="B1201" s="25" t="s">
        <v>502</v>
      </c>
      <c r="C1201" s="25"/>
      <c r="D1201" s="25"/>
      <c r="E1201" s="25"/>
      <c r="F1201" s="25"/>
      <c r="G1201" s="25"/>
      <c r="H1201" s="25">
        <f>VLOOKUP(B1201,Units!E:F,2,FALSE)</f>
        <v>154</v>
      </c>
    </row>
    <row r="1202" spans="1:8" x14ac:dyDescent="0.3">
      <c r="A1202" s="24" t="s">
        <v>247</v>
      </c>
      <c r="B1202" s="25" t="s">
        <v>453</v>
      </c>
      <c r="C1202" s="25"/>
      <c r="D1202" s="25"/>
      <c r="E1202" s="25"/>
      <c r="F1202" s="25"/>
      <c r="G1202" s="25"/>
      <c r="H1202" s="25">
        <f>VLOOKUP(B1202,Units!E:F,2,FALSE)</f>
        <v>181</v>
      </c>
    </row>
    <row r="1203" spans="1:8" x14ac:dyDescent="0.3">
      <c r="A1203" s="24" t="s">
        <v>261</v>
      </c>
      <c r="B1203" s="25" t="s">
        <v>498</v>
      </c>
      <c r="C1203" s="25"/>
      <c r="D1203" s="25"/>
      <c r="E1203" s="25"/>
      <c r="F1203" s="25"/>
      <c r="G1203" s="25"/>
      <c r="H1203" s="25">
        <f>VLOOKUP(B1203,Units!E:F,2,FALSE)</f>
        <v>166</v>
      </c>
    </row>
    <row r="1204" spans="1:8" x14ac:dyDescent="0.3">
      <c r="A1204" s="24" t="s">
        <v>378</v>
      </c>
      <c r="B1204" s="25" t="s">
        <v>381</v>
      </c>
      <c r="C1204" s="25"/>
      <c r="D1204" s="25"/>
      <c r="E1204" s="25"/>
      <c r="F1204" s="25"/>
      <c r="G1204" s="25"/>
      <c r="H1204" s="25">
        <f>VLOOKUP(B1204,Units!E:F,2,FALSE)</f>
        <v>-1</v>
      </c>
    </row>
    <row r="1205" spans="1:8" x14ac:dyDescent="0.3">
      <c r="A1205" s="24" t="s">
        <v>378</v>
      </c>
      <c r="B1205" s="25" t="s">
        <v>381</v>
      </c>
      <c r="C1205" s="25"/>
      <c r="D1205" s="25"/>
      <c r="E1205" s="25"/>
      <c r="F1205" s="25"/>
      <c r="G1205" s="25"/>
      <c r="H1205" s="25">
        <f>VLOOKUP(B1205,Units!E:F,2,FALSE)</f>
        <v>-1</v>
      </c>
    </row>
    <row r="1206" spans="1:8" x14ac:dyDescent="0.3">
      <c r="A1206" s="24" t="s">
        <v>378</v>
      </c>
      <c r="B1206" s="25" t="s">
        <v>381</v>
      </c>
      <c r="C1206" s="25"/>
      <c r="D1206" s="25"/>
      <c r="E1206" s="25"/>
      <c r="F1206" s="25"/>
      <c r="G1206" s="25"/>
      <c r="H1206" s="25">
        <f>VLOOKUP(B1206,Units!E:F,2,FALSE)</f>
        <v>-1</v>
      </c>
    </row>
    <row r="1207" spans="1:8" x14ac:dyDescent="0.3">
      <c r="A1207" s="24" t="s">
        <v>378</v>
      </c>
      <c r="B1207" s="25" t="s">
        <v>381</v>
      </c>
      <c r="C1207" s="25"/>
      <c r="D1207" s="25"/>
      <c r="E1207" s="25"/>
      <c r="F1207" s="25"/>
      <c r="G1207" s="25"/>
      <c r="H1207" s="25">
        <f>VLOOKUP(B1207,Units!E:F,2,FALSE)</f>
        <v>-1</v>
      </c>
    </row>
    <row r="1208" spans="1:8" x14ac:dyDescent="0.3">
      <c r="A1208" s="24" t="s">
        <v>378</v>
      </c>
      <c r="B1208" s="25" t="s">
        <v>381</v>
      </c>
      <c r="C1208" s="25"/>
      <c r="D1208" s="25"/>
      <c r="E1208" s="25"/>
      <c r="F1208" s="25"/>
      <c r="G1208" s="25"/>
      <c r="H1208" s="25">
        <f>VLOOKUP(B1208,Units!E:F,2,FALSE)</f>
        <v>-1</v>
      </c>
    </row>
    <row r="1209" spans="1:8" x14ac:dyDescent="0.3">
      <c r="A1209" s="24" t="s">
        <v>378</v>
      </c>
      <c r="B1209" s="25" t="s">
        <v>381</v>
      </c>
      <c r="C1209" s="25"/>
      <c r="D1209" s="25"/>
      <c r="E1209" s="25"/>
      <c r="F1209" s="25"/>
      <c r="G1209" s="25"/>
      <c r="H1209" s="25">
        <f>VLOOKUP(B1209,Units!E:F,2,FALSE)</f>
        <v>-1</v>
      </c>
    </row>
    <row r="1210" spans="1:8" x14ac:dyDescent="0.3">
      <c r="A1210" s="24" t="s">
        <v>378</v>
      </c>
      <c r="B1210" s="25" t="s">
        <v>381</v>
      </c>
      <c r="C1210" s="25"/>
      <c r="D1210" s="25"/>
      <c r="E1210" s="25"/>
      <c r="F1210" s="25"/>
      <c r="G1210" s="25"/>
      <c r="H1210" s="25">
        <f>VLOOKUP(B1210,Units!E:F,2,FALSE)</f>
        <v>-1</v>
      </c>
    </row>
    <row r="1211" spans="1:8" x14ac:dyDescent="0.3">
      <c r="A1211" s="24" t="s">
        <v>378</v>
      </c>
      <c r="B1211" s="25" t="s">
        <v>381</v>
      </c>
      <c r="C1211" s="25"/>
      <c r="D1211" s="25"/>
      <c r="E1211" s="25"/>
      <c r="F1211" s="25"/>
      <c r="G1211" s="25"/>
      <c r="H1211" s="25">
        <f>VLOOKUP(B1211,Units!E:F,2,FALSE)</f>
        <v>-1</v>
      </c>
    </row>
    <row r="1212" spans="1:8" x14ac:dyDescent="0.3">
      <c r="A1212" s="24" t="s">
        <v>378</v>
      </c>
      <c r="B1212" s="25" t="s">
        <v>381</v>
      </c>
      <c r="C1212" s="25"/>
      <c r="D1212" s="25"/>
      <c r="E1212" s="25"/>
      <c r="F1212" s="25"/>
      <c r="G1212" s="25"/>
      <c r="H1212" s="25">
        <f>VLOOKUP(B1212,Units!E:F,2,FALSE)</f>
        <v>-1</v>
      </c>
    </row>
    <row r="1213" spans="1:8" x14ac:dyDescent="0.3">
      <c r="A1213" s="24" t="s">
        <v>378</v>
      </c>
      <c r="B1213" s="25" t="s">
        <v>381</v>
      </c>
      <c r="C1213" s="25"/>
      <c r="D1213" s="25"/>
      <c r="E1213" s="25"/>
      <c r="F1213" s="25"/>
      <c r="G1213" s="25"/>
      <c r="H1213" s="25">
        <f>VLOOKUP(B1213,Units!E:F,2,FALSE)</f>
        <v>-1</v>
      </c>
    </row>
    <row r="1214" spans="1:8" x14ac:dyDescent="0.3">
      <c r="A1214" s="24" t="s">
        <v>378</v>
      </c>
      <c r="B1214" s="25" t="s">
        <v>381</v>
      </c>
      <c r="C1214" s="25"/>
      <c r="D1214" s="25"/>
      <c r="E1214" s="25"/>
      <c r="F1214" s="25"/>
      <c r="G1214" s="25"/>
      <c r="H1214" s="25">
        <f>VLOOKUP(B1214,Units!E:F,2,FALSE)</f>
        <v>-1</v>
      </c>
    </row>
    <row r="1215" spans="1:8" x14ac:dyDescent="0.3">
      <c r="A1215" s="24" t="s">
        <v>378</v>
      </c>
      <c r="B1215" s="25" t="s">
        <v>381</v>
      </c>
      <c r="C1215" s="25"/>
      <c r="D1215" s="25"/>
      <c r="E1215" s="25"/>
      <c r="F1215" s="25"/>
      <c r="G1215" s="25"/>
      <c r="H1215" s="25">
        <f>VLOOKUP(B1215,Units!E:F,2,FALSE)</f>
        <v>-1</v>
      </c>
    </row>
    <row r="1216" spans="1:8" x14ac:dyDescent="0.3">
      <c r="A1216" s="24" t="s">
        <v>378</v>
      </c>
      <c r="B1216" s="25" t="s">
        <v>381</v>
      </c>
      <c r="C1216" s="25"/>
      <c r="D1216" s="25"/>
      <c r="E1216" s="25"/>
      <c r="F1216" s="25"/>
      <c r="G1216" s="25"/>
      <c r="H1216" s="25">
        <f>VLOOKUP(B1216,Units!E:F,2,FALSE)</f>
        <v>-1</v>
      </c>
    </row>
    <row r="1217" spans="1:8" x14ac:dyDescent="0.3">
      <c r="A1217" s="24" t="s">
        <v>378</v>
      </c>
      <c r="B1217" s="25" t="s">
        <v>381</v>
      </c>
      <c r="C1217" s="25"/>
      <c r="D1217" s="25"/>
      <c r="E1217" s="25"/>
      <c r="F1217" s="25"/>
      <c r="G1217" s="25"/>
      <c r="H1217" s="25">
        <f>VLOOKUP(B1217,Units!E:F,2,FALSE)</f>
        <v>-1</v>
      </c>
    </row>
    <row r="1218" spans="1:8" x14ac:dyDescent="0.3">
      <c r="A1218" s="24" t="s">
        <v>378</v>
      </c>
      <c r="B1218" s="25" t="s">
        <v>381</v>
      </c>
      <c r="C1218" s="25"/>
      <c r="D1218" s="25"/>
      <c r="E1218" s="25"/>
      <c r="F1218" s="25"/>
      <c r="G1218" s="25"/>
      <c r="H1218" s="25">
        <f>VLOOKUP(B1218,Units!E:F,2,FALSE)</f>
        <v>-1</v>
      </c>
    </row>
    <row r="1219" spans="1:8" x14ac:dyDescent="0.3">
      <c r="A1219" s="24" t="s">
        <v>378</v>
      </c>
      <c r="B1219" s="25" t="s">
        <v>381</v>
      </c>
      <c r="C1219" s="25"/>
      <c r="D1219" s="25"/>
      <c r="E1219" s="25"/>
      <c r="F1219" s="25"/>
      <c r="G1219" s="25"/>
      <c r="H1219" s="25">
        <f>VLOOKUP(B1219,Units!E:F,2,FALSE)</f>
        <v>-1</v>
      </c>
    </row>
    <row r="1220" spans="1:8" x14ac:dyDescent="0.3">
      <c r="A1220" s="24" t="s">
        <v>378</v>
      </c>
      <c r="B1220" s="25" t="s">
        <v>381</v>
      </c>
      <c r="C1220" s="25"/>
      <c r="D1220" s="25"/>
      <c r="E1220" s="25"/>
      <c r="F1220" s="25"/>
      <c r="G1220" s="25"/>
      <c r="H1220" s="25">
        <f>VLOOKUP(B1220,Units!E:F,2,FALSE)</f>
        <v>-1</v>
      </c>
    </row>
    <row r="1221" spans="1:8" x14ac:dyDescent="0.3">
      <c r="A1221" s="24" t="s">
        <v>378</v>
      </c>
      <c r="B1221" s="25" t="s">
        <v>381</v>
      </c>
      <c r="C1221" s="25"/>
      <c r="D1221" s="25"/>
      <c r="E1221" s="25"/>
      <c r="F1221" s="25"/>
      <c r="G1221" s="25"/>
      <c r="H1221" s="25">
        <f>VLOOKUP(B1221,Units!E:F,2,FALSE)</f>
        <v>-1</v>
      </c>
    </row>
    <row r="1222" spans="1:8" x14ac:dyDescent="0.3">
      <c r="A1222" s="24" t="s">
        <v>378</v>
      </c>
      <c r="B1222" s="25" t="s">
        <v>381</v>
      </c>
      <c r="C1222" s="25"/>
      <c r="D1222" s="25"/>
      <c r="E1222" s="25"/>
      <c r="F1222" s="25"/>
      <c r="G1222" s="25"/>
      <c r="H1222" s="25">
        <f>VLOOKUP(B1222,Units!E:F,2,FALSE)</f>
        <v>-1</v>
      </c>
    </row>
    <row r="1223" spans="1:8" x14ac:dyDescent="0.3">
      <c r="A1223" s="24" t="s">
        <v>378</v>
      </c>
      <c r="B1223" s="25" t="s">
        <v>381</v>
      </c>
      <c r="C1223" s="25"/>
      <c r="D1223" s="25"/>
      <c r="E1223" s="25"/>
      <c r="F1223" s="25"/>
      <c r="G1223" s="25"/>
      <c r="H1223" s="25">
        <f>VLOOKUP(B1223,Units!E:F,2,FALSE)</f>
        <v>-1</v>
      </c>
    </row>
    <row r="1224" spans="1:8" x14ac:dyDescent="0.3">
      <c r="A1224" s="24" t="s">
        <v>378</v>
      </c>
      <c r="B1224" s="25" t="s">
        <v>381</v>
      </c>
      <c r="C1224" s="25"/>
      <c r="D1224" s="25"/>
      <c r="E1224" s="25"/>
      <c r="F1224" s="25"/>
      <c r="G1224" s="25"/>
      <c r="H1224" s="25">
        <f>VLOOKUP(B1224,Units!E:F,2,FALSE)</f>
        <v>-1</v>
      </c>
    </row>
    <row r="1225" spans="1:8" x14ac:dyDescent="0.3">
      <c r="A1225" s="24" t="s">
        <v>378</v>
      </c>
      <c r="B1225" s="25" t="s">
        <v>381</v>
      </c>
      <c r="C1225" s="25"/>
      <c r="D1225" s="25"/>
      <c r="E1225" s="25"/>
      <c r="F1225" s="25"/>
      <c r="G1225" s="25"/>
      <c r="H1225" s="25">
        <f>VLOOKUP(B1225,Units!E:F,2,FALSE)</f>
        <v>-1</v>
      </c>
    </row>
    <row r="1226" spans="1:8" x14ac:dyDescent="0.3">
      <c r="A1226" s="24" t="s">
        <v>378</v>
      </c>
      <c r="B1226" s="25" t="s">
        <v>381</v>
      </c>
      <c r="C1226" s="25"/>
      <c r="D1226" s="25"/>
      <c r="E1226" s="25"/>
      <c r="F1226" s="25"/>
      <c r="G1226" s="25"/>
      <c r="H1226" s="25">
        <f>VLOOKUP(B1226,Units!E:F,2,FALSE)</f>
        <v>-1</v>
      </c>
    </row>
    <row r="1227" spans="1:8" x14ac:dyDescent="0.3">
      <c r="A1227" s="24" t="s">
        <v>378</v>
      </c>
      <c r="B1227" s="25" t="s">
        <v>381</v>
      </c>
      <c r="C1227" s="25"/>
      <c r="D1227" s="25"/>
      <c r="E1227" s="25"/>
      <c r="F1227" s="25"/>
      <c r="G1227" s="25"/>
      <c r="H1227" s="25">
        <f>VLOOKUP(B1227,Units!E:F,2,FALSE)</f>
        <v>-1</v>
      </c>
    </row>
    <row r="1228" spans="1:8" x14ac:dyDescent="0.3">
      <c r="A1228" s="26" t="s">
        <v>378</v>
      </c>
      <c r="B1228" s="27"/>
      <c r="C1228" s="27"/>
      <c r="D1228" s="27"/>
      <c r="E1228" s="27"/>
      <c r="F1228" s="27"/>
      <c r="G1228" s="27"/>
      <c r="H1228" s="27"/>
    </row>
    <row r="1229" spans="1:8" x14ac:dyDescent="0.3">
      <c r="A1229" s="22" t="s">
        <v>307</v>
      </c>
      <c r="B1229" s="23">
        <v>35</v>
      </c>
      <c r="C1229" s="23">
        <v>1</v>
      </c>
      <c r="D1229" s="21"/>
      <c r="E1229" s="21"/>
      <c r="F1229" s="21"/>
      <c r="G1229" s="21"/>
      <c r="H1229" s="21"/>
    </row>
    <row r="1230" spans="1:8" x14ac:dyDescent="0.3">
      <c r="A1230" s="31">
        <v>0.85</v>
      </c>
      <c r="B1230" s="30">
        <v>0.85</v>
      </c>
      <c r="C1230" s="30">
        <v>0.85</v>
      </c>
      <c r="D1230" s="30">
        <v>0.85</v>
      </c>
      <c r="E1230" s="30">
        <v>0.85</v>
      </c>
      <c r="F1230" s="30">
        <v>0.85</v>
      </c>
      <c r="G1230" s="30">
        <v>0.85</v>
      </c>
      <c r="H1230" s="25"/>
    </row>
    <row r="1231" spans="1:8" x14ac:dyDescent="0.3">
      <c r="A1231" s="31">
        <v>0.7</v>
      </c>
      <c r="B1231" s="30">
        <v>0.7</v>
      </c>
      <c r="C1231" s="30">
        <v>0.6</v>
      </c>
      <c r="D1231" s="30">
        <v>0.5</v>
      </c>
      <c r="E1231" s="30">
        <v>0.5</v>
      </c>
      <c r="F1231" s="30">
        <v>0.5</v>
      </c>
      <c r="G1231" s="30">
        <v>0.5</v>
      </c>
      <c r="H1231" s="25"/>
    </row>
    <row r="1232" spans="1:8" x14ac:dyDescent="0.3">
      <c r="A1232" s="26">
        <f>COUNTIF(H1233:H1262,"&lt;&gt;-1")</f>
        <v>16</v>
      </c>
      <c r="B1232" s="27"/>
      <c r="C1232" s="27"/>
      <c r="D1232" s="27"/>
      <c r="E1232" s="27"/>
      <c r="F1232" s="27"/>
      <c r="G1232" s="27"/>
      <c r="H1232" s="27"/>
    </row>
    <row r="1233" spans="1:8" x14ac:dyDescent="0.3">
      <c r="A1233" s="24" t="s">
        <v>196</v>
      </c>
      <c r="B1233" s="25" t="s">
        <v>473</v>
      </c>
      <c r="C1233" s="25"/>
      <c r="D1233" s="25"/>
      <c r="E1233" s="25"/>
      <c r="F1233" s="25"/>
      <c r="G1233" s="25"/>
      <c r="H1233" s="25">
        <f>VLOOKUP(B1233,Units!E:F,2,FALSE)</f>
        <v>145</v>
      </c>
    </row>
    <row r="1234" spans="1:8" x14ac:dyDescent="0.3">
      <c r="A1234" s="24" t="s">
        <v>197</v>
      </c>
      <c r="B1234" s="25" t="s">
        <v>473</v>
      </c>
      <c r="C1234" s="25"/>
      <c r="D1234" s="25"/>
      <c r="E1234" s="25"/>
      <c r="F1234" s="25"/>
      <c r="G1234" s="25"/>
      <c r="H1234" s="25">
        <f>VLOOKUP(B1234,Units!E:F,2,FALSE)</f>
        <v>145</v>
      </c>
    </row>
    <row r="1235" spans="1:8" x14ac:dyDescent="0.3">
      <c r="A1235" s="24" t="s">
        <v>198</v>
      </c>
      <c r="B1235" s="25" t="s">
        <v>473</v>
      </c>
      <c r="C1235" s="25"/>
      <c r="D1235" s="25"/>
      <c r="E1235" s="25"/>
      <c r="F1235" s="25"/>
      <c r="G1235" s="25"/>
      <c r="H1235" s="25">
        <f>VLOOKUP(B1235,Units!E:F,2,FALSE)</f>
        <v>145</v>
      </c>
    </row>
    <row r="1236" spans="1:8" x14ac:dyDescent="0.3">
      <c r="A1236" s="24" t="s">
        <v>308</v>
      </c>
      <c r="B1236" s="25" t="s">
        <v>469</v>
      </c>
      <c r="C1236" s="25"/>
      <c r="D1236" s="25"/>
      <c r="E1236" s="25"/>
      <c r="F1236" s="25"/>
      <c r="G1236" s="25"/>
      <c r="H1236" s="25">
        <f>VLOOKUP(B1236,Units!E:F,2,FALSE)</f>
        <v>144</v>
      </c>
    </row>
    <row r="1237" spans="1:8" x14ac:dyDescent="0.3">
      <c r="A1237" s="24" t="s">
        <v>200</v>
      </c>
      <c r="B1237" s="25" t="s">
        <v>497</v>
      </c>
      <c r="C1237" s="25"/>
      <c r="D1237" s="25"/>
      <c r="E1237" s="25"/>
      <c r="F1237" s="25"/>
      <c r="G1237" s="25"/>
      <c r="H1237" s="25">
        <f>VLOOKUP(B1237,Units!E:F,2,FALSE)</f>
        <v>146</v>
      </c>
    </row>
    <row r="1238" spans="1:8" x14ac:dyDescent="0.3">
      <c r="A1238" s="24" t="s">
        <v>214</v>
      </c>
      <c r="B1238" s="25" t="s">
        <v>471</v>
      </c>
      <c r="C1238" s="25"/>
      <c r="D1238" s="25"/>
      <c r="E1238" s="25"/>
      <c r="F1238" s="25"/>
      <c r="G1238" s="25"/>
      <c r="H1238" s="25">
        <f>VLOOKUP(B1238,Units!E:F,2,FALSE)</f>
        <v>136</v>
      </c>
    </row>
    <row r="1239" spans="1:8" x14ac:dyDescent="0.3">
      <c r="A1239" s="24" t="s">
        <v>215</v>
      </c>
      <c r="B1239" s="25" t="s">
        <v>471</v>
      </c>
      <c r="C1239" s="25"/>
      <c r="D1239" s="25"/>
      <c r="E1239" s="25"/>
      <c r="F1239" s="25"/>
      <c r="G1239" s="25"/>
      <c r="H1239" s="25">
        <f>VLOOKUP(B1239,Units!E:F,2,FALSE)</f>
        <v>136</v>
      </c>
    </row>
    <row r="1240" spans="1:8" x14ac:dyDescent="0.3">
      <c r="A1240" s="24" t="s">
        <v>216</v>
      </c>
      <c r="B1240" s="25" t="s">
        <v>471</v>
      </c>
      <c r="C1240" s="25"/>
      <c r="D1240" s="25"/>
      <c r="E1240" s="25"/>
      <c r="F1240" s="25"/>
      <c r="G1240" s="25"/>
      <c r="H1240" s="25">
        <f>VLOOKUP(B1240,Units!E:F,2,FALSE)</f>
        <v>136</v>
      </c>
    </row>
    <row r="1241" spans="1:8" x14ac:dyDescent="0.3">
      <c r="A1241" s="24" t="s">
        <v>309</v>
      </c>
      <c r="B1241" s="25" t="s">
        <v>467</v>
      </c>
      <c r="C1241" s="25"/>
      <c r="D1241" s="25"/>
      <c r="E1241" s="25"/>
      <c r="F1241" s="25"/>
      <c r="G1241" s="25"/>
      <c r="H1241" s="25">
        <f>VLOOKUP(B1241,Units!E:F,2,FALSE)</f>
        <v>135</v>
      </c>
    </row>
    <row r="1242" spans="1:8" x14ac:dyDescent="0.3">
      <c r="A1242" s="24" t="s">
        <v>218</v>
      </c>
      <c r="B1242" s="25" t="s">
        <v>494</v>
      </c>
      <c r="C1242" s="25"/>
      <c r="D1242" s="25"/>
      <c r="E1242" s="25"/>
      <c r="F1242" s="25"/>
      <c r="G1242" s="25"/>
      <c r="H1242" s="25">
        <f>VLOOKUP(B1242,Units!E:F,2,FALSE)</f>
        <v>137</v>
      </c>
    </row>
    <row r="1243" spans="1:8" x14ac:dyDescent="0.3">
      <c r="A1243" s="24" t="s">
        <v>310</v>
      </c>
      <c r="B1243" s="25" t="s">
        <v>487</v>
      </c>
      <c r="C1243" s="25"/>
      <c r="D1243" s="25"/>
      <c r="E1243" s="25"/>
      <c r="F1243" s="25"/>
      <c r="G1243" s="25"/>
      <c r="H1243" s="25">
        <f>VLOOKUP(B1243,Units!E:F,2,FALSE)</f>
        <v>123</v>
      </c>
    </row>
    <row r="1244" spans="1:8" x14ac:dyDescent="0.3">
      <c r="A1244" s="24" t="s">
        <v>202</v>
      </c>
      <c r="B1244" s="25" t="s">
        <v>489</v>
      </c>
      <c r="C1244" s="25"/>
      <c r="D1244" s="25"/>
      <c r="E1244" s="25"/>
      <c r="F1244" s="25"/>
      <c r="G1244" s="25"/>
      <c r="H1244" s="25">
        <f>VLOOKUP(B1244,Units!E:F,2,FALSE)</f>
        <v>132</v>
      </c>
    </row>
    <row r="1245" spans="1:8" x14ac:dyDescent="0.3">
      <c r="A1245" s="24" t="s">
        <v>203</v>
      </c>
      <c r="B1245" s="25" t="s">
        <v>479</v>
      </c>
      <c r="C1245" s="25"/>
      <c r="D1245" s="25"/>
      <c r="E1245" s="25"/>
      <c r="F1245" s="25"/>
      <c r="G1245" s="25"/>
      <c r="H1245" s="25">
        <f>VLOOKUP(B1245,Units!E:F,2,FALSE)</f>
        <v>126</v>
      </c>
    </row>
    <row r="1246" spans="1:8" x14ac:dyDescent="0.3">
      <c r="A1246" s="24" t="s">
        <v>311</v>
      </c>
      <c r="B1246" s="25" t="s">
        <v>459</v>
      </c>
      <c r="C1246" s="25"/>
      <c r="D1246" s="25"/>
      <c r="E1246" s="25"/>
      <c r="F1246" s="25"/>
      <c r="G1246" s="25"/>
      <c r="H1246" s="25">
        <f>VLOOKUP(B1246,Units!E:F,2,FALSE)</f>
        <v>112</v>
      </c>
    </row>
    <row r="1247" spans="1:8" x14ac:dyDescent="0.3">
      <c r="A1247" s="24" t="s">
        <v>312</v>
      </c>
      <c r="B1247" s="25" t="s">
        <v>459</v>
      </c>
      <c r="C1247" s="25"/>
      <c r="D1247" s="25"/>
      <c r="E1247" s="25"/>
      <c r="F1247" s="25"/>
      <c r="G1247" s="25"/>
      <c r="H1247" s="25">
        <f>VLOOKUP(B1247,Units!E:F,2,FALSE)</f>
        <v>112</v>
      </c>
    </row>
    <row r="1248" spans="1:8" x14ac:dyDescent="0.3">
      <c r="A1248" s="24" t="s">
        <v>313</v>
      </c>
      <c r="B1248" s="25" t="s">
        <v>476</v>
      </c>
      <c r="C1248" s="25"/>
      <c r="D1248" s="25"/>
      <c r="E1248" s="25"/>
      <c r="F1248" s="25"/>
      <c r="G1248" s="25"/>
      <c r="H1248" s="25">
        <f>VLOOKUP(B1248,Units!E:F,2,FALSE)</f>
        <v>192</v>
      </c>
    </row>
    <row r="1249" spans="1:8" x14ac:dyDescent="0.3">
      <c r="A1249" s="24" t="s">
        <v>378</v>
      </c>
      <c r="B1249" s="25" t="s">
        <v>381</v>
      </c>
      <c r="C1249" s="25"/>
      <c r="D1249" s="25"/>
      <c r="E1249" s="25"/>
      <c r="F1249" s="25"/>
      <c r="G1249" s="25"/>
      <c r="H1249" s="25">
        <f>VLOOKUP(B1249,Units!E:F,2,FALSE)</f>
        <v>-1</v>
      </c>
    </row>
    <row r="1250" spans="1:8" x14ac:dyDescent="0.3">
      <c r="A1250" s="24" t="s">
        <v>378</v>
      </c>
      <c r="B1250" s="25" t="s">
        <v>381</v>
      </c>
      <c r="C1250" s="25"/>
      <c r="D1250" s="25"/>
      <c r="E1250" s="25"/>
      <c r="F1250" s="25"/>
      <c r="G1250" s="25"/>
      <c r="H1250" s="25">
        <f>VLOOKUP(B1250,Units!E:F,2,FALSE)</f>
        <v>-1</v>
      </c>
    </row>
    <row r="1251" spans="1:8" x14ac:dyDescent="0.3">
      <c r="A1251" s="24" t="s">
        <v>378</v>
      </c>
      <c r="B1251" s="25" t="s">
        <v>381</v>
      </c>
      <c r="C1251" s="25"/>
      <c r="D1251" s="25"/>
      <c r="E1251" s="25"/>
      <c r="F1251" s="25"/>
      <c r="G1251" s="25"/>
      <c r="H1251" s="25">
        <f>VLOOKUP(B1251,Units!E:F,2,FALSE)</f>
        <v>-1</v>
      </c>
    </row>
    <row r="1252" spans="1:8" x14ac:dyDescent="0.3">
      <c r="A1252" s="24" t="s">
        <v>378</v>
      </c>
      <c r="B1252" s="25" t="s">
        <v>381</v>
      </c>
      <c r="C1252" s="25"/>
      <c r="D1252" s="25"/>
      <c r="E1252" s="25"/>
      <c r="F1252" s="25"/>
      <c r="G1252" s="25"/>
      <c r="H1252" s="25">
        <f>VLOOKUP(B1252,Units!E:F,2,FALSE)</f>
        <v>-1</v>
      </c>
    </row>
    <row r="1253" spans="1:8" x14ac:dyDescent="0.3">
      <c r="A1253" s="24" t="s">
        <v>378</v>
      </c>
      <c r="B1253" s="25" t="s">
        <v>381</v>
      </c>
      <c r="C1253" s="25"/>
      <c r="D1253" s="25"/>
      <c r="E1253" s="25"/>
      <c r="F1253" s="25"/>
      <c r="G1253" s="25"/>
      <c r="H1253" s="25">
        <f>VLOOKUP(B1253,Units!E:F,2,FALSE)</f>
        <v>-1</v>
      </c>
    </row>
    <row r="1254" spans="1:8" x14ac:dyDescent="0.3">
      <c r="A1254" s="24" t="s">
        <v>378</v>
      </c>
      <c r="B1254" s="25" t="s">
        <v>381</v>
      </c>
      <c r="C1254" s="25"/>
      <c r="D1254" s="25"/>
      <c r="E1254" s="25"/>
      <c r="F1254" s="25"/>
      <c r="G1254" s="25"/>
      <c r="H1254" s="25">
        <f>VLOOKUP(B1254,Units!E:F,2,FALSE)</f>
        <v>-1</v>
      </c>
    </row>
    <row r="1255" spans="1:8" x14ac:dyDescent="0.3">
      <c r="A1255" s="24" t="s">
        <v>378</v>
      </c>
      <c r="B1255" s="25" t="s">
        <v>381</v>
      </c>
      <c r="C1255" s="25"/>
      <c r="D1255" s="25"/>
      <c r="E1255" s="25"/>
      <c r="F1255" s="25"/>
      <c r="G1255" s="25"/>
      <c r="H1255" s="25">
        <f>VLOOKUP(B1255,Units!E:F,2,FALSE)</f>
        <v>-1</v>
      </c>
    </row>
    <row r="1256" spans="1:8" x14ac:dyDescent="0.3">
      <c r="A1256" s="24" t="s">
        <v>378</v>
      </c>
      <c r="B1256" s="25" t="s">
        <v>381</v>
      </c>
      <c r="C1256" s="25"/>
      <c r="D1256" s="25"/>
      <c r="E1256" s="25"/>
      <c r="F1256" s="25"/>
      <c r="G1256" s="25"/>
      <c r="H1256" s="25">
        <f>VLOOKUP(B1256,Units!E:F,2,FALSE)</f>
        <v>-1</v>
      </c>
    </row>
    <row r="1257" spans="1:8" x14ac:dyDescent="0.3">
      <c r="A1257" s="24" t="s">
        <v>378</v>
      </c>
      <c r="B1257" s="25" t="s">
        <v>381</v>
      </c>
      <c r="C1257" s="25"/>
      <c r="D1257" s="25"/>
      <c r="E1257" s="25"/>
      <c r="F1257" s="25"/>
      <c r="G1257" s="25"/>
      <c r="H1257" s="25">
        <f>VLOOKUP(B1257,Units!E:F,2,FALSE)</f>
        <v>-1</v>
      </c>
    </row>
    <row r="1258" spans="1:8" x14ac:dyDescent="0.3">
      <c r="A1258" s="24" t="s">
        <v>378</v>
      </c>
      <c r="B1258" s="25" t="s">
        <v>381</v>
      </c>
      <c r="C1258" s="25"/>
      <c r="D1258" s="25"/>
      <c r="E1258" s="25"/>
      <c r="F1258" s="25"/>
      <c r="G1258" s="25"/>
      <c r="H1258" s="25">
        <f>VLOOKUP(B1258,Units!E:F,2,FALSE)</f>
        <v>-1</v>
      </c>
    </row>
    <row r="1259" spans="1:8" x14ac:dyDescent="0.3">
      <c r="A1259" s="24" t="s">
        <v>378</v>
      </c>
      <c r="B1259" s="25" t="s">
        <v>381</v>
      </c>
      <c r="C1259" s="25"/>
      <c r="D1259" s="25"/>
      <c r="E1259" s="25"/>
      <c r="F1259" s="25"/>
      <c r="G1259" s="25"/>
      <c r="H1259" s="25">
        <f>VLOOKUP(B1259,Units!E:F,2,FALSE)</f>
        <v>-1</v>
      </c>
    </row>
    <row r="1260" spans="1:8" x14ac:dyDescent="0.3">
      <c r="A1260" s="24" t="s">
        <v>378</v>
      </c>
      <c r="B1260" s="25" t="s">
        <v>381</v>
      </c>
      <c r="C1260" s="25"/>
      <c r="D1260" s="25"/>
      <c r="E1260" s="25"/>
      <c r="F1260" s="25"/>
      <c r="G1260" s="25"/>
      <c r="H1260" s="25">
        <f>VLOOKUP(B1260,Units!E:F,2,FALSE)</f>
        <v>-1</v>
      </c>
    </row>
    <row r="1261" spans="1:8" x14ac:dyDescent="0.3">
      <c r="A1261" s="24" t="s">
        <v>378</v>
      </c>
      <c r="B1261" s="25" t="s">
        <v>381</v>
      </c>
      <c r="C1261" s="25"/>
      <c r="D1261" s="25"/>
      <c r="E1261" s="25"/>
      <c r="F1261" s="25"/>
      <c r="G1261" s="25"/>
      <c r="H1261" s="25">
        <f>VLOOKUP(B1261,Units!E:F,2,FALSE)</f>
        <v>-1</v>
      </c>
    </row>
    <row r="1262" spans="1:8" x14ac:dyDescent="0.3">
      <c r="A1262" s="24" t="s">
        <v>378</v>
      </c>
      <c r="B1262" s="25" t="s">
        <v>381</v>
      </c>
      <c r="C1262" s="25"/>
      <c r="D1262" s="25"/>
      <c r="E1262" s="25"/>
      <c r="F1262" s="25"/>
      <c r="G1262" s="25"/>
      <c r="H1262" s="25">
        <f>VLOOKUP(B1262,Units!E:F,2,FALSE)</f>
        <v>-1</v>
      </c>
    </row>
    <row r="1263" spans="1:8" x14ac:dyDescent="0.3">
      <c r="A1263" s="26" t="s">
        <v>378</v>
      </c>
      <c r="B1263" s="27"/>
      <c r="C1263" s="27"/>
      <c r="D1263" s="27"/>
      <c r="E1263" s="27"/>
      <c r="F1263" s="27"/>
      <c r="G1263" s="27"/>
      <c r="H1263" s="27"/>
    </row>
    <row r="1264" spans="1:8" x14ac:dyDescent="0.3">
      <c r="A1264" s="22" t="s">
        <v>314</v>
      </c>
      <c r="B1264" s="23">
        <v>36</v>
      </c>
      <c r="C1264" s="23">
        <v>1</v>
      </c>
      <c r="D1264" s="21"/>
      <c r="E1264" s="21"/>
      <c r="F1264" s="21"/>
      <c r="G1264" s="21"/>
      <c r="H1264" s="21"/>
    </row>
    <row r="1265" spans="1:8" x14ac:dyDescent="0.3">
      <c r="A1265" s="31">
        <v>0.85</v>
      </c>
      <c r="B1265" s="30">
        <v>0.85</v>
      </c>
      <c r="C1265" s="30">
        <v>0.85</v>
      </c>
      <c r="D1265" s="30">
        <v>0.85</v>
      </c>
      <c r="E1265" s="30">
        <v>0.85</v>
      </c>
      <c r="F1265" s="30">
        <v>0.85</v>
      </c>
      <c r="G1265" s="30">
        <v>0.85</v>
      </c>
      <c r="H1265" s="25"/>
    </row>
    <row r="1266" spans="1:8" x14ac:dyDescent="0.3">
      <c r="A1266" s="31">
        <v>0.7</v>
      </c>
      <c r="B1266" s="30">
        <v>0.7</v>
      </c>
      <c r="C1266" s="30">
        <v>0.6</v>
      </c>
      <c r="D1266" s="30">
        <v>0.5</v>
      </c>
      <c r="E1266" s="30">
        <v>0.5</v>
      </c>
      <c r="F1266" s="30">
        <v>0.5</v>
      </c>
      <c r="G1266" s="30">
        <v>0.5</v>
      </c>
      <c r="H1266" s="25"/>
    </row>
    <row r="1267" spans="1:8" x14ac:dyDescent="0.3">
      <c r="A1267" s="26">
        <f>COUNTIF(H1268:H1297,"&lt;&gt;-1")</f>
        <v>15</v>
      </c>
      <c r="B1267" s="27"/>
      <c r="C1267" s="27"/>
      <c r="D1267" s="27"/>
      <c r="E1267" s="27"/>
      <c r="F1267" s="27"/>
      <c r="G1267" s="27"/>
      <c r="H1267" s="27"/>
    </row>
    <row r="1268" spans="1:8" x14ac:dyDescent="0.3">
      <c r="A1268" s="24" t="s">
        <v>196</v>
      </c>
      <c r="B1268" s="25" t="s">
        <v>471</v>
      </c>
      <c r="C1268" s="25"/>
      <c r="D1268" s="25"/>
      <c r="E1268" s="25"/>
      <c r="F1268" s="25"/>
      <c r="G1268" s="25"/>
      <c r="H1268" s="25">
        <f>VLOOKUP(B1268,Units!E:F,2,FALSE)</f>
        <v>136</v>
      </c>
    </row>
    <row r="1269" spans="1:8" x14ac:dyDescent="0.3">
      <c r="A1269" s="24" t="s">
        <v>197</v>
      </c>
      <c r="B1269" s="25" t="s">
        <v>471</v>
      </c>
      <c r="C1269" s="25"/>
      <c r="D1269" s="25"/>
      <c r="E1269" s="25"/>
      <c r="F1269" s="25"/>
      <c r="G1269" s="25"/>
      <c r="H1269" s="25">
        <f>VLOOKUP(B1269,Units!E:F,2,FALSE)</f>
        <v>136</v>
      </c>
    </row>
    <row r="1270" spans="1:8" x14ac:dyDescent="0.3">
      <c r="A1270" s="24" t="s">
        <v>198</v>
      </c>
      <c r="B1270" s="25" t="s">
        <v>471</v>
      </c>
      <c r="C1270" s="25"/>
      <c r="D1270" s="25"/>
      <c r="E1270" s="25"/>
      <c r="F1270" s="25"/>
      <c r="G1270" s="25"/>
      <c r="H1270" s="25">
        <f>VLOOKUP(B1270,Units!E:F,2,FALSE)</f>
        <v>136</v>
      </c>
    </row>
    <row r="1271" spans="1:8" x14ac:dyDescent="0.3">
      <c r="A1271" s="24" t="s">
        <v>315</v>
      </c>
      <c r="B1271" s="25" t="s">
        <v>467</v>
      </c>
      <c r="C1271" s="25"/>
      <c r="D1271" s="25"/>
      <c r="E1271" s="25"/>
      <c r="F1271" s="25"/>
      <c r="G1271" s="25"/>
      <c r="H1271" s="25">
        <f>VLOOKUP(B1271,Units!E:F,2,FALSE)</f>
        <v>135</v>
      </c>
    </row>
    <row r="1272" spans="1:8" x14ac:dyDescent="0.3">
      <c r="A1272" s="24" t="s">
        <v>200</v>
      </c>
      <c r="B1272" s="25" t="s">
        <v>494</v>
      </c>
      <c r="C1272" s="25"/>
      <c r="D1272" s="25"/>
      <c r="E1272" s="25"/>
      <c r="F1272" s="25"/>
      <c r="G1272" s="25"/>
      <c r="H1272" s="25">
        <f>VLOOKUP(B1272,Units!E:F,2,FALSE)</f>
        <v>137</v>
      </c>
    </row>
    <row r="1273" spans="1:8" x14ac:dyDescent="0.3">
      <c r="A1273" s="24" t="s">
        <v>214</v>
      </c>
      <c r="B1273" s="25" t="s">
        <v>471</v>
      </c>
      <c r="C1273" s="25"/>
      <c r="D1273" s="25"/>
      <c r="E1273" s="25"/>
      <c r="F1273" s="25"/>
      <c r="G1273" s="25"/>
      <c r="H1273" s="25">
        <f>VLOOKUP(B1273,Units!E:F,2,FALSE)</f>
        <v>136</v>
      </c>
    </row>
    <row r="1274" spans="1:8" x14ac:dyDescent="0.3">
      <c r="A1274" s="24" t="s">
        <v>215</v>
      </c>
      <c r="B1274" s="25" t="s">
        <v>471</v>
      </c>
      <c r="C1274" s="25"/>
      <c r="D1274" s="25"/>
      <c r="E1274" s="25"/>
      <c r="F1274" s="25"/>
      <c r="G1274" s="25"/>
      <c r="H1274" s="25">
        <f>VLOOKUP(B1274,Units!E:F,2,FALSE)</f>
        <v>136</v>
      </c>
    </row>
    <row r="1275" spans="1:8" x14ac:dyDescent="0.3">
      <c r="A1275" s="24" t="s">
        <v>216</v>
      </c>
      <c r="B1275" s="25" t="s">
        <v>471</v>
      </c>
      <c r="C1275" s="25"/>
      <c r="D1275" s="25"/>
      <c r="E1275" s="25"/>
      <c r="F1275" s="25"/>
      <c r="G1275" s="25"/>
      <c r="H1275" s="25">
        <f>VLOOKUP(B1275,Units!E:F,2,FALSE)</f>
        <v>136</v>
      </c>
    </row>
    <row r="1276" spans="1:8" x14ac:dyDescent="0.3">
      <c r="A1276" s="24" t="s">
        <v>316</v>
      </c>
      <c r="B1276" s="25" t="s">
        <v>467</v>
      </c>
      <c r="C1276" s="25"/>
      <c r="D1276" s="25"/>
      <c r="E1276" s="25"/>
      <c r="F1276" s="25"/>
      <c r="G1276" s="25"/>
      <c r="H1276" s="25">
        <f>VLOOKUP(B1276,Units!E:F,2,FALSE)</f>
        <v>135</v>
      </c>
    </row>
    <row r="1277" spans="1:8" x14ac:dyDescent="0.3">
      <c r="A1277" s="24" t="s">
        <v>218</v>
      </c>
      <c r="B1277" s="25" t="s">
        <v>494</v>
      </c>
      <c r="C1277" s="25"/>
      <c r="D1277" s="25"/>
      <c r="E1277" s="25"/>
      <c r="F1277" s="25"/>
      <c r="G1277" s="25"/>
      <c r="H1277" s="25">
        <f>VLOOKUP(B1277,Units!E:F,2,FALSE)</f>
        <v>137</v>
      </c>
    </row>
    <row r="1278" spans="1:8" x14ac:dyDescent="0.3">
      <c r="A1278" s="24" t="s">
        <v>317</v>
      </c>
      <c r="B1278" s="25" t="s">
        <v>487</v>
      </c>
      <c r="C1278" s="25"/>
      <c r="D1278" s="25"/>
      <c r="E1278" s="25"/>
      <c r="F1278" s="25"/>
      <c r="G1278" s="25"/>
      <c r="H1278" s="25">
        <f>VLOOKUP(B1278,Units!E:F,2,FALSE)</f>
        <v>123</v>
      </c>
    </row>
    <row r="1279" spans="1:8" x14ac:dyDescent="0.3">
      <c r="A1279" s="24" t="s">
        <v>202</v>
      </c>
      <c r="B1279" s="25" t="s">
        <v>489</v>
      </c>
      <c r="C1279" s="25"/>
      <c r="D1279" s="25"/>
      <c r="E1279" s="25"/>
      <c r="F1279" s="25"/>
      <c r="G1279" s="25"/>
      <c r="H1279" s="25">
        <f>VLOOKUP(B1279,Units!E:F,2,FALSE)</f>
        <v>132</v>
      </c>
    </row>
    <row r="1280" spans="1:8" x14ac:dyDescent="0.3">
      <c r="A1280" s="24" t="s">
        <v>203</v>
      </c>
      <c r="B1280" s="25" t="s">
        <v>479</v>
      </c>
      <c r="C1280" s="25"/>
      <c r="D1280" s="25"/>
      <c r="E1280" s="25"/>
      <c r="F1280" s="25"/>
      <c r="G1280" s="25"/>
      <c r="H1280" s="25">
        <f>VLOOKUP(B1280,Units!E:F,2,FALSE)</f>
        <v>126</v>
      </c>
    </row>
    <row r="1281" spans="1:8" x14ac:dyDescent="0.3">
      <c r="A1281" s="24" t="s">
        <v>318</v>
      </c>
      <c r="B1281" s="25" t="s">
        <v>459</v>
      </c>
      <c r="C1281" s="25"/>
      <c r="D1281" s="25"/>
      <c r="E1281" s="25"/>
      <c r="F1281" s="25"/>
      <c r="G1281" s="25"/>
      <c r="H1281" s="25">
        <f>VLOOKUP(B1281,Units!E:F,2,FALSE)</f>
        <v>112</v>
      </c>
    </row>
    <row r="1282" spans="1:8" x14ac:dyDescent="0.3">
      <c r="A1282" s="24" t="s">
        <v>319</v>
      </c>
      <c r="B1282" s="25" t="s">
        <v>477</v>
      </c>
      <c r="C1282" s="25"/>
      <c r="D1282" s="25"/>
      <c r="E1282" s="25"/>
      <c r="F1282" s="25"/>
      <c r="G1282" s="25"/>
      <c r="H1282" s="25">
        <f>VLOOKUP(B1282,Units!E:F,2,FALSE)</f>
        <v>288</v>
      </c>
    </row>
    <row r="1283" spans="1:8" x14ac:dyDescent="0.3">
      <c r="A1283" s="24" t="s">
        <v>378</v>
      </c>
      <c r="B1283" s="25" t="s">
        <v>381</v>
      </c>
      <c r="C1283" s="25"/>
      <c r="D1283" s="25"/>
      <c r="E1283" s="25"/>
      <c r="F1283" s="25"/>
      <c r="G1283" s="25"/>
      <c r="H1283" s="25">
        <f>VLOOKUP(B1283,Units!E:F,2,FALSE)</f>
        <v>-1</v>
      </c>
    </row>
    <row r="1284" spans="1:8" x14ac:dyDescent="0.3">
      <c r="A1284" s="24" t="s">
        <v>378</v>
      </c>
      <c r="B1284" s="25" t="s">
        <v>381</v>
      </c>
      <c r="C1284" s="25"/>
      <c r="D1284" s="25"/>
      <c r="E1284" s="25"/>
      <c r="F1284" s="25"/>
      <c r="G1284" s="25"/>
      <c r="H1284" s="25">
        <f>VLOOKUP(B1284,Units!E:F,2,FALSE)</f>
        <v>-1</v>
      </c>
    </row>
    <row r="1285" spans="1:8" x14ac:dyDescent="0.3">
      <c r="A1285" s="24" t="s">
        <v>378</v>
      </c>
      <c r="B1285" s="25" t="s">
        <v>381</v>
      </c>
      <c r="C1285" s="25"/>
      <c r="D1285" s="25"/>
      <c r="E1285" s="25"/>
      <c r="F1285" s="25"/>
      <c r="G1285" s="25"/>
      <c r="H1285" s="25">
        <f>VLOOKUP(B1285,Units!E:F,2,FALSE)</f>
        <v>-1</v>
      </c>
    </row>
    <row r="1286" spans="1:8" x14ac:dyDescent="0.3">
      <c r="A1286" s="24" t="s">
        <v>378</v>
      </c>
      <c r="B1286" s="25" t="s">
        <v>381</v>
      </c>
      <c r="C1286" s="25"/>
      <c r="D1286" s="25"/>
      <c r="E1286" s="25"/>
      <c r="F1286" s="25"/>
      <c r="G1286" s="25"/>
      <c r="H1286" s="25">
        <f>VLOOKUP(B1286,Units!E:F,2,FALSE)</f>
        <v>-1</v>
      </c>
    </row>
    <row r="1287" spans="1:8" x14ac:dyDescent="0.3">
      <c r="A1287" s="24" t="s">
        <v>378</v>
      </c>
      <c r="B1287" s="25" t="s">
        <v>381</v>
      </c>
      <c r="C1287" s="25"/>
      <c r="D1287" s="25"/>
      <c r="E1287" s="25"/>
      <c r="F1287" s="25"/>
      <c r="G1287" s="25"/>
      <c r="H1287" s="25">
        <f>VLOOKUP(B1287,Units!E:F,2,FALSE)</f>
        <v>-1</v>
      </c>
    </row>
    <row r="1288" spans="1:8" x14ac:dyDescent="0.3">
      <c r="A1288" s="24" t="s">
        <v>378</v>
      </c>
      <c r="B1288" s="25" t="s">
        <v>381</v>
      </c>
      <c r="C1288" s="25"/>
      <c r="D1288" s="25"/>
      <c r="E1288" s="25"/>
      <c r="F1288" s="25"/>
      <c r="G1288" s="25"/>
      <c r="H1288" s="25">
        <f>VLOOKUP(B1288,Units!E:F,2,FALSE)</f>
        <v>-1</v>
      </c>
    </row>
    <row r="1289" spans="1:8" x14ac:dyDescent="0.3">
      <c r="A1289" s="24" t="s">
        <v>378</v>
      </c>
      <c r="B1289" s="25" t="s">
        <v>381</v>
      </c>
      <c r="C1289" s="25"/>
      <c r="D1289" s="25"/>
      <c r="E1289" s="25"/>
      <c r="F1289" s="25"/>
      <c r="G1289" s="25"/>
      <c r="H1289" s="25">
        <f>VLOOKUP(B1289,Units!E:F,2,FALSE)</f>
        <v>-1</v>
      </c>
    </row>
    <row r="1290" spans="1:8" x14ac:dyDescent="0.3">
      <c r="A1290" s="24" t="s">
        <v>378</v>
      </c>
      <c r="B1290" s="25" t="s">
        <v>381</v>
      </c>
      <c r="C1290" s="25"/>
      <c r="D1290" s="25"/>
      <c r="E1290" s="25"/>
      <c r="F1290" s="25"/>
      <c r="G1290" s="25"/>
      <c r="H1290" s="25">
        <f>VLOOKUP(B1290,Units!E:F,2,FALSE)</f>
        <v>-1</v>
      </c>
    </row>
    <row r="1291" spans="1:8" x14ac:dyDescent="0.3">
      <c r="A1291" s="24" t="s">
        <v>378</v>
      </c>
      <c r="B1291" s="25" t="s">
        <v>381</v>
      </c>
      <c r="C1291" s="25"/>
      <c r="D1291" s="25"/>
      <c r="E1291" s="25"/>
      <c r="F1291" s="25"/>
      <c r="G1291" s="25"/>
      <c r="H1291" s="25">
        <f>VLOOKUP(B1291,Units!E:F,2,FALSE)</f>
        <v>-1</v>
      </c>
    </row>
    <row r="1292" spans="1:8" x14ac:dyDescent="0.3">
      <c r="A1292" s="24" t="s">
        <v>378</v>
      </c>
      <c r="B1292" s="25" t="s">
        <v>381</v>
      </c>
      <c r="C1292" s="25"/>
      <c r="D1292" s="25"/>
      <c r="E1292" s="25"/>
      <c r="F1292" s="25"/>
      <c r="G1292" s="25"/>
      <c r="H1292" s="25">
        <f>VLOOKUP(B1292,Units!E:F,2,FALSE)</f>
        <v>-1</v>
      </c>
    </row>
    <row r="1293" spans="1:8" x14ac:dyDescent="0.3">
      <c r="A1293" s="24" t="s">
        <v>378</v>
      </c>
      <c r="B1293" s="25" t="s">
        <v>381</v>
      </c>
      <c r="C1293" s="25"/>
      <c r="D1293" s="25"/>
      <c r="E1293" s="25"/>
      <c r="F1293" s="25"/>
      <c r="G1293" s="25"/>
      <c r="H1293" s="25">
        <f>VLOOKUP(B1293,Units!E:F,2,FALSE)</f>
        <v>-1</v>
      </c>
    </row>
    <row r="1294" spans="1:8" x14ac:dyDescent="0.3">
      <c r="A1294" s="24" t="s">
        <v>378</v>
      </c>
      <c r="B1294" s="25" t="s">
        <v>381</v>
      </c>
      <c r="C1294" s="25"/>
      <c r="D1294" s="25"/>
      <c r="E1294" s="25"/>
      <c r="F1294" s="25"/>
      <c r="G1294" s="25"/>
      <c r="H1294" s="25">
        <f>VLOOKUP(B1294,Units!E:F,2,FALSE)</f>
        <v>-1</v>
      </c>
    </row>
    <row r="1295" spans="1:8" x14ac:dyDescent="0.3">
      <c r="A1295" s="24" t="s">
        <v>378</v>
      </c>
      <c r="B1295" s="25" t="s">
        <v>381</v>
      </c>
      <c r="C1295" s="25"/>
      <c r="D1295" s="25"/>
      <c r="E1295" s="25"/>
      <c r="F1295" s="25"/>
      <c r="G1295" s="25"/>
      <c r="H1295" s="25">
        <f>VLOOKUP(B1295,Units!E:F,2,FALSE)</f>
        <v>-1</v>
      </c>
    </row>
    <row r="1296" spans="1:8" x14ac:dyDescent="0.3">
      <c r="A1296" s="24" t="s">
        <v>378</v>
      </c>
      <c r="B1296" s="25" t="s">
        <v>381</v>
      </c>
      <c r="C1296" s="25"/>
      <c r="D1296" s="25"/>
      <c r="E1296" s="25"/>
      <c r="F1296" s="25"/>
      <c r="G1296" s="25"/>
      <c r="H1296" s="25">
        <f>VLOOKUP(B1296,Units!E:F,2,FALSE)</f>
        <v>-1</v>
      </c>
    </row>
    <row r="1297" spans="1:8" x14ac:dyDescent="0.3">
      <c r="A1297" s="24" t="s">
        <v>378</v>
      </c>
      <c r="B1297" s="25" t="s">
        <v>381</v>
      </c>
      <c r="C1297" s="25"/>
      <c r="D1297" s="25"/>
      <c r="E1297" s="25"/>
      <c r="F1297" s="25"/>
      <c r="G1297" s="25"/>
      <c r="H1297" s="25">
        <f>VLOOKUP(B1297,Units!E:F,2,FALSE)</f>
        <v>-1</v>
      </c>
    </row>
    <row r="1298" spans="1:8" x14ac:dyDescent="0.3">
      <c r="A1298" s="26" t="s">
        <v>378</v>
      </c>
      <c r="B1298" s="27"/>
      <c r="C1298" s="27"/>
      <c r="D1298" s="27"/>
      <c r="E1298" s="27"/>
      <c r="F1298" s="27"/>
      <c r="G1298" s="27"/>
      <c r="H1298" s="27"/>
    </row>
    <row r="1299" spans="1:8" x14ac:dyDescent="0.3">
      <c r="A1299" s="22" t="s">
        <v>320</v>
      </c>
      <c r="B1299" s="23">
        <v>37</v>
      </c>
      <c r="C1299" s="23">
        <v>1</v>
      </c>
      <c r="D1299" s="21"/>
      <c r="E1299" s="21"/>
      <c r="F1299" s="21"/>
      <c r="G1299" s="21"/>
      <c r="H1299" s="21"/>
    </row>
    <row r="1300" spans="1:8" x14ac:dyDescent="0.3">
      <c r="A1300" s="31">
        <v>0.85</v>
      </c>
      <c r="B1300" s="30">
        <v>0.85</v>
      </c>
      <c r="C1300" s="30">
        <v>0.85</v>
      </c>
      <c r="D1300" s="30">
        <v>0.85</v>
      </c>
      <c r="E1300" s="30">
        <v>0.85</v>
      </c>
      <c r="F1300" s="30">
        <v>0.85</v>
      </c>
      <c r="G1300" s="30">
        <v>0.85</v>
      </c>
      <c r="H1300" s="25"/>
    </row>
    <row r="1301" spans="1:8" x14ac:dyDescent="0.3">
      <c r="A1301" s="31">
        <v>0.8</v>
      </c>
      <c r="B1301" s="30">
        <v>0.8</v>
      </c>
      <c r="C1301" s="30">
        <v>0.8</v>
      </c>
      <c r="D1301" s="30">
        <v>0.8</v>
      </c>
      <c r="E1301" s="30">
        <v>0.8</v>
      </c>
      <c r="F1301" s="30">
        <v>0.8</v>
      </c>
      <c r="G1301" s="30">
        <v>0.8</v>
      </c>
      <c r="H1301" s="25"/>
    </row>
    <row r="1302" spans="1:8" x14ac:dyDescent="0.3">
      <c r="A1302" s="26">
        <f>COUNTIF(H1303:H1332,"&lt;&gt;-1")</f>
        <v>6</v>
      </c>
      <c r="B1302" s="27"/>
      <c r="C1302" s="27"/>
      <c r="D1302" s="27"/>
      <c r="E1302" s="27"/>
      <c r="F1302" s="27"/>
      <c r="G1302" s="27"/>
      <c r="H1302" s="27"/>
    </row>
    <row r="1303" spans="1:8" x14ac:dyDescent="0.3">
      <c r="A1303" s="24" t="s">
        <v>285</v>
      </c>
      <c r="B1303" s="25" t="s">
        <v>484</v>
      </c>
      <c r="C1303" s="25"/>
      <c r="D1303" s="25"/>
      <c r="E1303" s="25"/>
      <c r="F1303" s="25"/>
      <c r="G1303" s="25"/>
      <c r="H1303" s="25">
        <f>VLOOKUP(B1303,Units!E:F,2,FALSE)</f>
        <v>172</v>
      </c>
    </row>
    <row r="1304" spans="1:8" x14ac:dyDescent="0.3">
      <c r="A1304" s="24" t="s">
        <v>287</v>
      </c>
      <c r="B1304" s="25" t="s">
        <v>464</v>
      </c>
      <c r="C1304" s="25"/>
      <c r="D1304" s="25"/>
      <c r="E1304" s="25"/>
      <c r="F1304" s="25"/>
      <c r="G1304" s="25"/>
      <c r="H1304" s="25">
        <f>VLOOKUP(B1304,Units!E:F,2,FALSE)</f>
        <v>157</v>
      </c>
    </row>
    <row r="1305" spans="1:8" x14ac:dyDescent="0.3">
      <c r="A1305" s="24" t="s">
        <v>288</v>
      </c>
      <c r="B1305" s="25" t="s">
        <v>464</v>
      </c>
      <c r="C1305" s="25"/>
      <c r="D1305" s="25"/>
      <c r="E1305" s="25"/>
      <c r="F1305" s="25"/>
      <c r="G1305" s="25"/>
      <c r="H1305" s="25">
        <f>VLOOKUP(B1305,Units!E:F,2,FALSE)</f>
        <v>157</v>
      </c>
    </row>
    <row r="1306" spans="1:8" x14ac:dyDescent="0.3">
      <c r="A1306" s="24" t="s">
        <v>321</v>
      </c>
      <c r="B1306" s="25" t="s">
        <v>502</v>
      </c>
      <c r="C1306" s="25"/>
      <c r="D1306" s="25"/>
      <c r="E1306" s="25"/>
      <c r="F1306" s="25"/>
      <c r="G1306" s="25"/>
      <c r="H1306" s="25">
        <f>VLOOKUP(B1306,Units!E:F,2,FALSE)</f>
        <v>154</v>
      </c>
    </row>
    <row r="1307" spans="1:8" x14ac:dyDescent="0.3">
      <c r="A1307" s="24" t="s">
        <v>247</v>
      </c>
      <c r="B1307" s="25" t="s">
        <v>453</v>
      </c>
      <c r="C1307" s="25"/>
      <c r="D1307" s="25"/>
      <c r="E1307" s="25"/>
      <c r="F1307" s="25"/>
      <c r="G1307" s="25"/>
      <c r="H1307" s="25">
        <f>VLOOKUP(B1307,Units!E:F,2,FALSE)</f>
        <v>181</v>
      </c>
    </row>
    <row r="1308" spans="1:8" x14ac:dyDescent="0.3">
      <c r="A1308" s="24" t="s">
        <v>261</v>
      </c>
      <c r="B1308" s="25" t="s">
        <v>498</v>
      </c>
      <c r="C1308" s="25"/>
      <c r="D1308" s="25"/>
      <c r="E1308" s="25"/>
      <c r="F1308" s="25"/>
      <c r="G1308" s="25"/>
      <c r="H1308" s="25">
        <f>VLOOKUP(B1308,Units!E:F,2,FALSE)</f>
        <v>166</v>
      </c>
    </row>
    <row r="1309" spans="1:8" x14ac:dyDescent="0.3">
      <c r="A1309" s="24" t="s">
        <v>378</v>
      </c>
      <c r="B1309" s="25" t="s">
        <v>381</v>
      </c>
      <c r="C1309" s="25"/>
      <c r="D1309" s="25"/>
      <c r="E1309" s="25"/>
      <c r="F1309" s="25"/>
      <c r="G1309" s="25"/>
      <c r="H1309" s="25">
        <f>VLOOKUP(B1309,Units!E:F,2,FALSE)</f>
        <v>-1</v>
      </c>
    </row>
    <row r="1310" spans="1:8" x14ac:dyDescent="0.3">
      <c r="A1310" s="24" t="s">
        <v>378</v>
      </c>
      <c r="B1310" s="25" t="s">
        <v>381</v>
      </c>
      <c r="C1310" s="25"/>
      <c r="D1310" s="25"/>
      <c r="E1310" s="25"/>
      <c r="F1310" s="25"/>
      <c r="G1310" s="25"/>
      <c r="H1310" s="25">
        <f>VLOOKUP(B1310,Units!E:F,2,FALSE)</f>
        <v>-1</v>
      </c>
    </row>
    <row r="1311" spans="1:8" x14ac:dyDescent="0.3">
      <c r="A1311" s="24" t="s">
        <v>378</v>
      </c>
      <c r="B1311" s="25" t="s">
        <v>381</v>
      </c>
      <c r="C1311" s="25"/>
      <c r="D1311" s="25"/>
      <c r="E1311" s="25"/>
      <c r="F1311" s="25"/>
      <c r="G1311" s="25"/>
      <c r="H1311" s="25">
        <f>VLOOKUP(B1311,Units!E:F,2,FALSE)</f>
        <v>-1</v>
      </c>
    </row>
    <row r="1312" spans="1:8" x14ac:dyDescent="0.3">
      <c r="A1312" s="24" t="s">
        <v>378</v>
      </c>
      <c r="B1312" s="25" t="s">
        <v>381</v>
      </c>
      <c r="C1312" s="25"/>
      <c r="D1312" s="25"/>
      <c r="E1312" s="25"/>
      <c r="F1312" s="25"/>
      <c r="G1312" s="25"/>
      <c r="H1312" s="25">
        <f>VLOOKUP(B1312,Units!E:F,2,FALSE)</f>
        <v>-1</v>
      </c>
    </row>
    <row r="1313" spans="1:8" x14ac:dyDescent="0.3">
      <c r="A1313" s="24" t="s">
        <v>378</v>
      </c>
      <c r="B1313" s="25" t="s">
        <v>381</v>
      </c>
      <c r="C1313" s="25"/>
      <c r="D1313" s="25"/>
      <c r="E1313" s="25"/>
      <c r="F1313" s="25"/>
      <c r="G1313" s="25"/>
      <c r="H1313" s="25">
        <f>VLOOKUP(B1313,Units!E:F,2,FALSE)</f>
        <v>-1</v>
      </c>
    </row>
    <row r="1314" spans="1:8" x14ac:dyDescent="0.3">
      <c r="A1314" s="24" t="s">
        <v>378</v>
      </c>
      <c r="B1314" s="25" t="s">
        <v>381</v>
      </c>
      <c r="C1314" s="25"/>
      <c r="D1314" s="25"/>
      <c r="E1314" s="25"/>
      <c r="F1314" s="25"/>
      <c r="G1314" s="25"/>
      <c r="H1314" s="25">
        <f>VLOOKUP(B1314,Units!E:F,2,FALSE)</f>
        <v>-1</v>
      </c>
    </row>
    <row r="1315" spans="1:8" x14ac:dyDescent="0.3">
      <c r="A1315" s="24" t="s">
        <v>378</v>
      </c>
      <c r="B1315" s="25" t="s">
        <v>381</v>
      </c>
      <c r="C1315" s="25"/>
      <c r="D1315" s="25"/>
      <c r="E1315" s="25"/>
      <c r="F1315" s="25"/>
      <c r="G1315" s="25"/>
      <c r="H1315" s="25">
        <f>VLOOKUP(B1315,Units!E:F,2,FALSE)</f>
        <v>-1</v>
      </c>
    </row>
    <row r="1316" spans="1:8" x14ac:dyDescent="0.3">
      <c r="A1316" s="24" t="s">
        <v>378</v>
      </c>
      <c r="B1316" s="25" t="s">
        <v>381</v>
      </c>
      <c r="C1316" s="25"/>
      <c r="D1316" s="25"/>
      <c r="E1316" s="25"/>
      <c r="F1316" s="25"/>
      <c r="G1316" s="25"/>
      <c r="H1316" s="25">
        <f>VLOOKUP(B1316,Units!E:F,2,FALSE)</f>
        <v>-1</v>
      </c>
    </row>
    <row r="1317" spans="1:8" x14ac:dyDescent="0.3">
      <c r="A1317" s="24" t="s">
        <v>378</v>
      </c>
      <c r="B1317" s="25" t="s">
        <v>381</v>
      </c>
      <c r="C1317" s="25"/>
      <c r="D1317" s="25"/>
      <c r="E1317" s="25"/>
      <c r="F1317" s="25"/>
      <c r="G1317" s="25"/>
      <c r="H1317" s="25">
        <f>VLOOKUP(B1317,Units!E:F,2,FALSE)</f>
        <v>-1</v>
      </c>
    </row>
    <row r="1318" spans="1:8" x14ac:dyDescent="0.3">
      <c r="A1318" s="24" t="s">
        <v>378</v>
      </c>
      <c r="B1318" s="25" t="s">
        <v>381</v>
      </c>
      <c r="C1318" s="25"/>
      <c r="D1318" s="25"/>
      <c r="E1318" s="25"/>
      <c r="F1318" s="25"/>
      <c r="G1318" s="25"/>
      <c r="H1318" s="25">
        <f>VLOOKUP(B1318,Units!E:F,2,FALSE)</f>
        <v>-1</v>
      </c>
    </row>
    <row r="1319" spans="1:8" x14ac:dyDescent="0.3">
      <c r="A1319" s="24" t="s">
        <v>378</v>
      </c>
      <c r="B1319" s="25" t="s">
        <v>381</v>
      </c>
      <c r="C1319" s="25"/>
      <c r="D1319" s="25"/>
      <c r="E1319" s="25"/>
      <c r="F1319" s="25"/>
      <c r="G1319" s="25"/>
      <c r="H1319" s="25">
        <f>VLOOKUP(B1319,Units!E:F,2,FALSE)</f>
        <v>-1</v>
      </c>
    </row>
    <row r="1320" spans="1:8" x14ac:dyDescent="0.3">
      <c r="A1320" s="24" t="s">
        <v>378</v>
      </c>
      <c r="B1320" s="25" t="s">
        <v>381</v>
      </c>
      <c r="C1320" s="25"/>
      <c r="D1320" s="25"/>
      <c r="E1320" s="25"/>
      <c r="F1320" s="25"/>
      <c r="G1320" s="25"/>
      <c r="H1320" s="25">
        <f>VLOOKUP(B1320,Units!E:F,2,FALSE)</f>
        <v>-1</v>
      </c>
    </row>
    <row r="1321" spans="1:8" x14ac:dyDescent="0.3">
      <c r="A1321" s="24" t="s">
        <v>378</v>
      </c>
      <c r="B1321" s="25" t="s">
        <v>381</v>
      </c>
      <c r="C1321" s="25"/>
      <c r="D1321" s="25"/>
      <c r="E1321" s="25"/>
      <c r="F1321" s="25"/>
      <c r="G1321" s="25"/>
      <c r="H1321" s="25">
        <f>VLOOKUP(B1321,Units!E:F,2,FALSE)</f>
        <v>-1</v>
      </c>
    </row>
    <row r="1322" spans="1:8" x14ac:dyDescent="0.3">
      <c r="A1322" s="24" t="s">
        <v>378</v>
      </c>
      <c r="B1322" s="25" t="s">
        <v>381</v>
      </c>
      <c r="C1322" s="25"/>
      <c r="D1322" s="25"/>
      <c r="E1322" s="25"/>
      <c r="F1322" s="25"/>
      <c r="G1322" s="25"/>
      <c r="H1322" s="25">
        <f>VLOOKUP(B1322,Units!E:F,2,FALSE)</f>
        <v>-1</v>
      </c>
    </row>
    <row r="1323" spans="1:8" x14ac:dyDescent="0.3">
      <c r="A1323" s="24" t="s">
        <v>378</v>
      </c>
      <c r="B1323" s="25" t="s">
        <v>381</v>
      </c>
      <c r="C1323" s="25"/>
      <c r="D1323" s="25"/>
      <c r="E1323" s="25"/>
      <c r="F1323" s="25"/>
      <c r="G1323" s="25"/>
      <c r="H1323" s="25">
        <f>VLOOKUP(B1323,Units!E:F,2,FALSE)</f>
        <v>-1</v>
      </c>
    </row>
    <row r="1324" spans="1:8" x14ac:dyDescent="0.3">
      <c r="A1324" s="24" t="s">
        <v>378</v>
      </c>
      <c r="B1324" s="25" t="s">
        <v>381</v>
      </c>
      <c r="C1324" s="25"/>
      <c r="D1324" s="25"/>
      <c r="E1324" s="25"/>
      <c r="F1324" s="25"/>
      <c r="G1324" s="25"/>
      <c r="H1324" s="25">
        <f>VLOOKUP(B1324,Units!E:F,2,FALSE)</f>
        <v>-1</v>
      </c>
    </row>
    <row r="1325" spans="1:8" x14ac:dyDescent="0.3">
      <c r="A1325" s="24" t="s">
        <v>378</v>
      </c>
      <c r="B1325" s="25" t="s">
        <v>381</v>
      </c>
      <c r="C1325" s="25"/>
      <c r="D1325" s="25"/>
      <c r="E1325" s="25"/>
      <c r="F1325" s="25"/>
      <c r="G1325" s="25"/>
      <c r="H1325" s="25">
        <f>VLOOKUP(B1325,Units!E:F,2,FALSE)</f>
        <v>-1</v>
      </c>
    </row>
    <row r="1326" spans="1:8" x14ac:dyDescent="0.3">
      <c r="A1326" s="24" t="s">
        <v>378</v>
      </c>
      <c r="B1326" s="25" t="s">
        <v>381</v>
      </c>
      <c r="C1326" s="25"/>
      <c r="D1326" s="25"/>
      <c r="E1326" s="25"/>
      <c r="F1326" s="25"/>
      <c r="G1326" s="25"/>
      <c r="H1326" s="25">
        <f>VLOOKUP(B1326,Units!E:F,2,FALSE)</f>
        <v>-1</v>
      </c>
    </row>
    <row r="1327" spans="1:8" x14ac:dyDescent="0.3">
      <c r="A1327" s="24" t="s">
        <v>378</v>
      </c>
      <c r="B1327" s="25" t="s">
        <v>381</v>
      </c>
      <c r="C1327" s="25"/>
      <c r="D1327" s="25"/>
      <c r="E1327" s="25"/>
      <c r="F1327" s="25"/>
      <c r="G1327" s="25"/>
      <c r="H1327" s="25">
        <f>VLOOKUP(B1327,Units!E:F,2,FALSE)</f>
        <v>-1</v>
      </c>
    </row>
    <row r="1328" spans="1:8" x14ac:dyDescent="0.3">
      <c r="A1328" s="24" t="s">
        <v>378</v>
      </c>
      <c r="B1328" s="25" t="s">
        <v>381</v>
      </c>
      <c r="C1328" s="25"/>
      <c r="D1328" s="25"/>
      <c r="E1328" s="25"/>
      <c r="F1328" s="25"/>
      <c r="G1328" s="25"/>
      <c r="H1328" s="25">
        <f>VLOOKUP(B1328,Units!E:F,2,FALSE)</f>
        <v>-1</v>
      </c>
    </row>
    <row r="1329" spans="1:8" x14ac:dyDescent="0.3">
      <c r="A1329" s="24" t="s">
        <v>378</v>
      </c>
      <c r="B1329" s="25" t="s">
        <v>381</v>
      </c>
      <c r="C1329" s="25"/>
      <c r="D1329" s="25"/>
      <c r="E1329" s="25"/>
      <c r="F1329" s="25"/>
      <c r="G1329" s="25"/>
      <c r="H1329" s="25">
        <f>VLOOKUP(B1329,Units!E:F,2,FALSE)</f>
        <v>-1</v>
      </c>
    </row>
    <row r="1330" spans="1:8" x14ac:dyDescent="0.3">
      <c r="A1330" s="24" t="s">
        <v>378</v>
      </c>
      <c r="B1330" s="25" t="s">
        <v>381</v>
      </c>
      <c r="C1330" s="25"/>
      <c r="D1330" s="25"/>
      <c r="E1330" s="25"/>
      <c r="F1330" s="25"/>
      <c r="G1330" s="25"/>
      <c r="H1330" s="25">
        <f>VLOOKUP(B1330,Units!E:F,2,FALSE)</f>
        <v>-1</v>
      </c>
    </row>
    <row r="1331" spans="1:8" x14ac:dyDescent="0.3">
      <c r="A1331" s="24" t="s">
        <v>378</v>
      </c>
      <c r="B1331" s="25" t="s">
        <v>381</v>
      </c>
      <c r="C1331" s="25"/>
      <c r="D1331" s="25"/>
      <c r="E1331" s="25"/>
      <c r="F1331" s="25"/>
      <c r="G1331" s="25"/>
      <c r="H1331" s="25">
        <f>VLOOKUP(B1331,Units!E:F,2,FALSE)</f>
        <v>-1</v>
      </c>
    </row>
    <row r="1332" spans="1:8" x14ac:dyDescent="0.3">
      <c r="A1332" s="24" t="s">
        <v>378</v>
      </c>
      <c r="B1332" s="25" t="s">
        <v>381</v>
      </c>
      <c r="C1332" s="25"/>
      <c r="D1332" s="25"/>
      <c r="E1332" s="25"/>
      <c r="F1332" s="25"/>
      <c r="G1332" s="25"/>
      <c r="H1332" s="25">
        <f>VLOOKUP(B1332,Units!E:F,2,FALSE)</f>
        <v>-1</v>
      </c>
    </row>
    <row r="1333" spans="1:8" x14ac:dyDescent="0.3">
      <c r="A1333" s="26" t="s">
        <v>378</v>
      </c>
      <c r="B1333" s="27"/>
      <c r="C1333" s="27"/>
      <c r="D1333" s="27"/>
      <c r="E1333" s="27"/>
      <c r="F1333" s="27"/>
      <c r="G1333" s="27"/>
      <c r="H1333" s="27"/>
    </row>
    <row r="1334" spans="1:8" x14ac:dyDescent="0.3">
      <c r="A1334" s="22" t="s">
        <v>322</v>
      </c>
      <c r="B1334" s="23">
        <v>38</v>
      </c>
      <c r="C1334" s="23">
        <v>1</v>
      </c>
      <c r="D1334" s="21"/>
      <c r="E1334" s="21"/>
      <c r="F1334" s="21"/>
      <c r="G1334" s="21"/>
      <c r="H1334" s="21"/>
    </row>
    <row r="1335" spans="1:8" x14ac:dyDescent="0.3">
      <c r="A1335" s="31">
        <v>0.85</v>
      </c>
      <c r="B1335" s="30">
        <v>0.85</v>
      </c>
      <c r="C1335" s="30">
        <v>0.85</v>
      </c>
      <c r="D1335" s="30">
        <v>0.85</v>
      </c>
      <c r="E1335" s="30">
        <v>0.85</v>
      </c>
      <c r="F1335" s="30">
        <v>0.85</v>
      </c>
      <c r="G1335" s="30">
        <v>0.85</v>
      </c>
      <c r="H1335" s="25"/>
    </row>
    <row r="1336" spans="1:8" x14ac:dyDescent="0.3">
      <c r="A1336" s="31">
        <v>0.8</v>
      </c>
      <c r="B1336" s="30">
        <v>0.8</v>
      </c>
      <c r="C1336" s="30">
        <v>0.8</v>
      </c>
      <c r="D1336" s="30">
        <v>0.8</v>
      </c>
      <c r="E1336" s="30">
        <v>0.8</v>
      </c>
      <c r="F1336" s="30">
        <v>0.8</v>
      </c>
      <c r="G1336" s="30">
        <v>0.8</v>
      </c>
      <c r="H1336" s="25"/>
    </row>
    <row r="1337" spans="1:8" x14ac:dyDescent="0.3">
      <c r="A1337" s="26">
        <f>COUNTIF(H1338:H1367,"&lt;&gt;-1")</f>
        <v>13</v>
      </c>
      <c r="B1337" s="27"/>
      <c r="C1337" s="27"/>
      <c r="D1337" s="27"/>
      <c r="E1337" s="27"/>
      <c r="F1337" s="27"/>
      <c r="G1337" s="27"/>
      <c r="H1337" s="27"/>
    </row>
    <row r="1338" spans="1:8" x14ac:dyDescent="0.3">
      <c r="A1338" s="24" t="s">
        <v>196</v>
      </c>
      <c r="B1338" s="25" t="s">
        <v>473</v>
      </c>
      <c r="C1338" s="25"/>
      <c r="D1338" s="25"/>
      <c r="E1338" s="25"/>
      <c r="F1338" s="25"/>
      <c r="G1338" s="25"/>
      <c r="H1338" s="25">
        <f>VLOOKUP(B1338,Units!E:F,2,FALSE)</f>
        <v>145</v>
      </c>
    </row>
    <row r="1339" spans="1:8" x14ac:dyDescent="0.3">
      <c r="A1339" s="24" t="s">
        <v>197</v>
      </c>
      <c r="B1339" s="25" t="s">
        <v>473</v>
      </c>
      <c r="C1339" s="25"/>
      <c r="D1339" s="25"/>
      <c r="E1339" s="25"/>
      <c r="F1339" s="25"/>
      <c r="G1339" s="25"/>
      <c r="H1339" s="25">
        <f>VLOOKUP(B1339,Units!E:F,2,FALSE)</f>
        <v>145</v>
      </c>
    </row>
    <row r="1340" spans="1:8" x14ac:dyDescent="0.3">
      <c r="A1340" s="24" t="s">
        <v>198</v>
      </c>
      <c r="B1340" s="25" t="s">
        <v>473</v>
      </c>
      <c r="C1340" s="25"/>
      <c r="D1340" s="25"/>
      <c r="E1340" s="25"/>
      <c r="F1340" s="25"/>
      <c r="G1340" s="25"/>
      <c r="H1340" s="25">
        <f>VLOOKUP(B1340,Units!E:F,2,FALSE)</f>
        <v>145</v>
      </c>
    </row>
    <row r="1341" spans="1:8" x14ac:dyDescent="0.3">
      <c r="A1341" s="24" t="s">
        <v>323</v>
      </c>
      <c r="B1341" s="25" t="s">
        <v>469</v>
      </c>
      <c r="C1341" s="25"/>
      <c r="D1341" s="25"/>
      <c r="E1341" s="25"/>
      <c r="F1341" s="25"/>
      <c r="G1341" s="25"/>
      <c r="H1341" s="25">
        <f>VLOOKUP(B1341,Units!E:F,2,FALSE)</f>
        <v>144</v>
      </c>
    </row>
    <row r="1342" spans="1:8" x14ac:dyDescent="0.3">
      <c r="A1342" s="24" t="s">
        <v>200</v>
      </c>
      <c r="B1342" s="25" t="s">
        <v>497</v>
      </c>
      <c r="C1342" s="25"/>
      <c r="D1342" s="25"/>
      <c r="E1342" s="25"/>
      <c r="F1342" s="25"/>
      <c r="G1342" s="25"/>
      <c r="H1342" s="25">
        <f>VLOOKUP(B1342,Units!E:F,2,FALSE)</f>
        <v>146</v>
      </c>
    </row>
    <row r="1343" spans="1:8" x14ac:dyDescent="0.3">
      <c r="A1343" s="24" t="s">
        <v>214</v>
      </c>
      <c r="B1343" s="25" t="s">
        <v>471</v>
      </c>
      <c r="C1343" s="25"/>
      <c r="D1343" s="25"/>
      <c r="E1343" s="25"/>
      <c r="F1343" s="25"/>
      <c r="G1343" s="25"/>
      <c r="H1343" s="25">
        <f>VLOOKUP(B1343,Units!E:F,2,FALSE)</f>
        <v>136</v>
      </c>
    </row>
    <row r="1344" spans="1:8" x14ac:dyDescent="0.3">
      <c r="A1344" s="24" t="s">
        <v>215</v>
      </c>
      <c r="B1344" s="25" t="s">
        <v>471</v>
      </c>
      <c r="C1344" s="25"/>
      <c r="D1344" s="25"/>
      <c r="E1344" s="25"/>
      <c r="F1344" s="25"/>
      <c r="G1344" s="25"/>
      <c r="H1344" s="25">
        <f>VLOOKUP(B1344,Units!E:F,2,FALSE)</f>
        <v>136</v>
      </c>
    </row>
    <row r="1345" spans="1:8" x14ac:dyDescent="0.3">
      <c r="A1345" s="24" t="s">
        <v>216</v>
      </c>
      <c r="B1345" s="25" t="s">
        <v>471</v>
      </c>
      <c r="C1345" s="25"/>
      <c r="D1345" s="25"/>
      <c r="E1345" s="25"/>
      <c r="F1345" s="25"/>
      <c r="G1345" s="25"/>
      <c r="H1345" s="25">
        <f>VLOOKUP(B1345,Units!E:F,2,FALSE)</f>
        <v>136</v>
      </c>
    </row>
    <row r="1346" spans="1:8" x14ac:dyDescent="0.3">
      <c r="A1346" s="24" t="s">
        <v>324</v>
      </c>
      <c r="B1346" s="25" t="s">
        <v>467</v>
      </c>
      <c r="C1346" s="25"/>
      <c r="D1346" s="25"/>
      <c r="E1346" s="25"/>
      <c r="F1346" s="25"/>
      <c r="G1346" s="25"/>
      <c r="H1346" s="25">
        <f>VLOOKUP(B1346,Units!E:F,2,FALSE)</f>
        <v>135</v>
      </c>
    </row>
    <row r="1347" spans="1:8" x14ac:dyDescent="0.3">
      <c r="A1347" s="24" t="s">
        <v>218</v>
      </c>
      <c r="B1347" s="25" t="s">
        <v>494</v>
      </c>
      <c r="C1347" s="25"/>
      <c r="D1347" s="25"/>
      <c r="E1347" s="25"/>
      <c r="F1347" s="25"/>
      <c r="G1347" s="25"/>
      <c r="H1347" s="25">
        <f>VLOOKUP(B1347,Units!E:F,2,FALSE)</f>
        <v>137</v>
      </c>
    </row>
    <row r="1348" spans="1:8" x14ac:dyDescent="0.3">
      <c r="A1348" s="24" t="s">
        <v>325</v>
      </c>
      <c r="B1348" s="25" t="s">
        <v>487</v>
      </c>
      <c r="C1348" s="25"/>
      <c r="D1348" s="25"/>
      <c r="E1348" s="25"/>
      <c r="F1348" s="25"/>
      <c r="G1348" s="25"/>
      <c r="H1348" s="25">
        <f>VLOOKUP(B1348,Units!E:F,2,FALSE)</f>
        <v>123</v>
      </c>
    </row>
    <row r="1349" spans="1:8" x14ac:dyDescent="0.3">
      <c r="A1349" s="24" t="s">
        <v>202</v>
      </c>
      <c r="B1349" s="25" t="s">
        <v>489</v>
      </c>
      <c r="C1349" s="25"/>
      <c r="D1349" s="25"/>
      <c r="E1349" s="25"/>
      <c r="F1349" s="25"/>
      <c r="G1349" s="25"/>
      <c r="H1349" s="25">
        <f>VLOOKUP(B1349,Units!E:F,2,FALSE)</f>
        <v>132</v>
      </c>
    </row>
    <row r="1350" spans="1:8" x14ac:dyDescent="0.3">
      <c r="A1350" s="24" t="s">
        <v>203</v>
      </c>
      <c r="B1350" s="25" t="s">
        <v>479</v>
      </c>
      <c r="C1350" s="25"/>
      <c r="D1350" s="25"/>
      <c r="E1350" s="25"/>
      <c r="F1350" s="25"/>
      <c r="G1350" s="25"/>
      <c r="H1350" s="25">
        <f>VLOOKUP(B1350,Units!E:F,2,FALSE)</f>
        <v>126</v>
      </c>
    </row>
    <row r="1351" spans="1:8" x14ac:dyDescent="0.3">
      <c r="A1351" s="24" t="s">
        <v>378</v>
      </c>
      <c r="B1351" s="25" t="s">
        <v>381</v>
      </c>
      <c r="C1351" s="25"/>
      <c r="D1351" s="25"/>
      <c r="E1351" s="25"/>
      <c r="F1351" s="25"/>
      <c r="G1351" s="25"/>
      <c r="H1351" s="25">
        <f>VLOOKUP(B1351,Units!E:F,2,FALSE)</f>
        <v>-1</v>
      </c>
    </row>
    <row r="1352" spans="1:8" x14ac:dyDescent="0.3">
      <c r="A1352" s="24" t="s">
        <v>378</v>
      </c>
      <c r="B1352" s="25" t="s">
        <v>381</v>
      </c>
      <c r="C1352" s="25"/>
      <c r="D1352" s="25"/>
      <c r="E1352" s="25"/>
      <c r="F1352" s="25"/>
      <c r="G1352" s="25"/>
      <c r="H1352" s="25">
        <f>VLOOKUP(B1352,Units!E:F,2,FALSE)</f>
        <v>-1</v>
      </c>
    </row>
    <row r="1353" spans="1:8" x14ac:dyDescent="0.3">
      <c r="A1353" s="24" t="s">
        <v>378</v>
      </c>
      <c r="B1353" s="25" t="s">
        <v>381</v>
      </c>
      <c r="C1353" s="25"/>
      <c r="D1353" s="25"/>
      <c r="E1353" s="25"/>
      <c r="F1353" s="25"/>
      <c r="G1353" s="25"/>
      <c r="H1353" s="25">
        <f>VLOOKUP(B1353,Units!E:F,2,FALSE)</f>
        <v>-1</v>
      </c>
    </row>
    <row r="1354" spans="1:8" x14ac:dyDescent="0.3">
      <c r="A1354" s="24" t="s">
        <v>378</v>
      </c>
      <c r="B1354" s="25" t="s">
        <v>381</v>
      </c>
      <c r="C1354" s="25"/>
      <c r="D1354" s="25"/>
      <c r="E1354" s="25"/>
      <c r="F1354" s="25"/>
      <c r="G1354" s="25"/>
      <c r="H1354" s="25">
        <f>VLOOKUP(B1354,Units!E:F,2,FALSE)</f>
        <v>-1</v>
      </c>
    </row>
    <row r="1355" spans="1:8" x14ac:dyDescent="0.3">
      <c r="A1355" s="24" t="s">
        <v>378</v>
      </c>
      <c r="B1355" s="25" t="s">
        <v>381</v>
      </c>
      <c r="C1355" s="25"/>
      <c r="D1355" s="25"/>
      <c r="E1355" s="25"/>
      <c r="F1355" s="25"/>
      <c r="G1355" s="25"/>
      <c r="H1355" s="25">
        <f>VLOOKUP(B1355,Units!E:F,2,FALSE)</f>
        <v>-1</v>
      </c>
    </row>
    <row r="1356" spans="1:8" x14ac:dyDescent="0.3">
      <c r="A1356" s="24" t="s">
        <v>378</v>
      </c>
      <c r="B1356" s="25" t="s">
        <v>381</v>
      </c>
      <c r="C1356" s="25"/>
      <c r="D1356" s="25"/>
      <c r="E1356" s="25"/>
      <c r="F1356" s="25"/>
      <c r="G1356" s="25"/>
      <c r="H1356" s="25">
        <f>VLOOKUP(B1356,Units!E:F,2,FALSE)</f>
        <v>-1</v>
      </c>
    </row>
    <row r="1357" spans="1:8" x14ac:dyDescent="0.3">
      <c r="A1357" s="24" t="s">
        <v>378</v>
      </c>
      <c r="B1357" s="25" t="s">
        <v>381</v>
      </c>
      <c r="C1357" s="25"/>
      <c r="D1357" s="25"/>
      <c r="E1357" s="25"/>
      <c r="F1357" s="25"/>
      <c r="G1357" s="25"/>
      <c r="H1357" s="25">
        <f>VLOOKUP(B1357,Units!E:F,2,FALSE)</f>
        <v>-1</v>
      </c>
    </row>
    <row r="1358" spans="1:8" x14ac:dyDescent="0.3">
      <c r="A1358" s="24" t="s">
        <v>378</v>
      </c>
      <c r="B1358" s="25" t="s">
        <v>381</v>
      </c>
      <c r="C1358" s="25"/>
      <c r="D1358" s="25"/>
      <c r="E1358" s="25"/>
      <c r="F1358" s="25"/>
      <c r="G1358" s="25"/>
      <c r="H1358" s="25">
        <f>VLOOKUP(B1358,Units!E:F,2,FALSE)</f>
        <v>-1</v>
      </c>
    </row>
    <row r="1359" spans="1:8" x14ac:dyDescent="0.3">
      <c r="A1359" s="24" t="s">
        <v>378</v>
      </c>
      <c r="B1359" s="25" t="s">
        <v>381</v>
      </c>
      <c r="C1359" s="25"/>
      <c r="D1359" s="25"/>
      <c r="E1359" s="25"/>
      <c r="F1359" s="25"/>
      <c r="G1359" s="25"/>
      <c r="H1359" s="25">
        <f>VLOOKUP(B1359,Units!E:F,2,FALSE)</f>
        <v>-1</v>
      </c>
    </row>
    <row r="1360" spans="1:8" x14ac:dyDescent="0.3">
      <c r="A1360" s="24" t="s">
        <v>378</v>
      </c>
      <c r="B1360" s="25" t="s">
        <v>381</v>
      </c>
      <c r="C1360" s="25"/>
      <c r="D1360" s="25"/>
      <c r="E1360" s="25"/>
      <c r="F1360" s="25"/>
      <c r="G1360" s="25"/>
      <c r="H1360" s="25">
        <f>VLOOKUP(B1360,Units!E:F,2,FALSE)</f>
        <v>-1</v>
      </c>
    </row>
    <row r="1361" spans="1:8" x14ac:dyDescent="0.3">
      <c r="A1361" s="24" t="s">
        <v>378</v>
      </c>
      <c r="B1361" s="25" t="s">
        <v>381</v>
      </c>
      <c r="C1361" s="25"/>
      <c r="D1361" s="25"/>
      <c r="E1361" s="25"/>
      <c r="F1361" s="25"/>
      <c r="G1361" s="25"/>
      <c r="H1361" s="25">
        <f>VLOOKUP(B1361,Units!E:F,2,FALSE)</f>
        <v>-1</v>
      </c>
    </row>
    <row r="1362" spans="1:8" x14ac:dyDescent="0.3">
      <c r="A1362" s="24" t="s">
        <v>378</v>
      </c>
      <c r="B1362" s="25" t="s">
        <v>381</v>
      </c>
      <c r="C1362" s="25"/>
      <c r="D1362" s="25"/>
      <c r="E1362" s="25"/>
      <c r="F1362" s="25"/>
      <c r="G1362" s="25"/>
      <c r="H1362" s="25">
        <f>VLOOKUP(B1362,Units!E:F,2,FALSE)</f>
        <v>-1</v>
      </c>
    </row>
    <row r="1363" spans="1:8" x14ac:dyDescent="0.3">
      <c r="A1363" s="24" t="s">
        <v>378</v>
      </c>
      <c r="B1363" s="25" t="s">
        <v>381</v>
      </c>
      <c r="C1363" s="25"/>
      <c r="D1363" s="25"/>
      <c r="E1363" s="25"/>
      <c r="F1363" s="25"/>
      <c r="G1363" s="25"/>
      <c r="H1363" s="25">
        <f>VLOOKUP(B1363,Units!E:F,2,FALSE)</f>
        <v>-1</v>
      </c>
    </row>
    <row r="1364" spans="1:8" x14ac:dyDescent="0.3">
      <c r="A1364" s="24" t="s">
        <v>378</v>
      </c>
      <c r="B1364" s="25" t="s">
        <v>381</v>
      </c>
      <c r="C1364" s="25"/>
      <c r="D1364" s="25"/>
      <c r="E1364" s="25"/>
      <c r="F1364" s="25"/>
      <c r="G1364" s="25"/>
      <c r="H1364" s="25">
        <f>VLOOKUP(B1364,Units!E:F,2,FALSE)</f>
        <v>-1</v>
      </c>
    </row>
    <row r="1365" spans="1:8" x14ac:dyDescent="0.3">
      <c r="A1365" s="24" t="s">
        <v>378</v>
      </c>
      <c r="B1365" s="25" t="s">
        <v>381</v>
      </c>
      <c r="C1365" s="25"/>
      <c r="D1365" s="25"/>
      <c r="E1365" s="25"/>
      <c r="F1365" s="25"/>
      <c r="G1365" s="25"/>
      <c r="H1365" s="25">
        <f>VLOOKUP(B1365,Units!E:F,2,FALSE)</f>
        <v>-1</v>
      </c>
    </row>
    <row r="1366" spans="1:8" x14ac:dyDescent="0.3">
      <c r="A1366" s="24" t="s">
        <v>378</v>
      </c>
      <c r="B1366" s="25" t="s">
        <v>381</v>
      </c>
      <c r="C1366" s="25"/>
      <c r="D1366" s="25"/>
      <c r="E1366" s="25"/>
      <c r="F1366" s="25"/>
      <c r="G1366" s="25"/>
      <c r="H1366" s="25">
        <f>VLOOKUP(B1366,Units!E:F,2,FALSE)</f>
        <v>-1</v>
      </c>
    </row>
    <row r="1367" spans="1:8" x14ac:dyDescent="0.3">
      <c r="A1367" s="24" t="s">
        <v>378</v>
      </c>
      <c r="B1367" s="25" t="s">
        <v>381</v>
      </c>
      <c r="C1367" s="25"/>
      <c r="D1367" s="25"/>
      <c r="E1367" s="25"/>
      <c r="F1367" s="25"/>
      <c r="G1367" s="25"/>
      <c r="H1367" s="25">
        <f>VLOOKUP(B1367,Units!E:F,2,FALSE)</f>
        <v>-1</v>
      </c>
    </row>
    <row r="1368" spans="1:8" x14ac:dyDescent="0.3">
      <c r="A1368" s="26" t="s">
        <v>378</v>
      </c>
      <c r="B1368" s="27"/>
      <c r="C1368" s="27"/>
      <c r="D1368" s="27"/>
      <c r="E1368" s="27"/>
      <c r="F1368" s="27"/>
      <c r="G1368" s="27"/>
      <c r="H1368" s="27"/>
    </row>
    <row r="1369" spans="1:8" x14ac:dyDescent="0.3">
      <c r="A1369" s="22" t="s">
        <v>326</v>
      </c>
      <c r="B1369" s="23">
        <v>39</v>
      </c>
      <c r="C1369" s="23">
        <v>1</v>
      </c>
      <c r="D1369" s="21"/>
      <c r="E1369" s="21"/>
      <c r="F1369" s="21"/>
      <c r="G1369" s="21"/>
      <c r="H1369" s="21"/>
    </row>
    <row r="1370" spans="1:8" x14ac:dyDescent="0.3">
      <c r="A1370" s="31">
        <v>0.85</v>
      </c>
      <c r="B1370" s="30">
        <v>0.85</v>
      </c>
      <c r="C1370" s="30">
        <v>0.85</v>
      </c>
      <c r="D1370" s="30">
        <v>0.85</v>
      </c>
      <c r="E1370" s="30">
        <v>0.85</v>
      </c>
      <c r="F1370" s="30">
        <v>0.85</v>
      </c>
      <c r="G1370" s="30">
        <v>0.85</v>
      </c>
      <c r="H1370" s="25"/>
    </row>
    <row r="1371" spans="1:8" x14ac:dyDescent="0.3">
      <c r="A1371" s="31">
        <v>0.8</v>
      </c>
      <c r="B1371" s="30">
        <v>0.8</v>
      </c>
      <c r="C1371" s="30">
        <v>0.8</v>
      </c>
      <c r="D1371" s="30">
        <v>0.8</v>
      </c>
      <c r="E1371" s="30">
        <v>0.8</v>
      </c>
      <c r="F1371" s="30">
        <v>0.8</v>
      </c>
      <c r="G1371" s="30">
        <v>0.8</v>
      </c>
      <c r="H1371" s="25"/>
    </row>
    <row r="1372" spans="1:8" x14ac:dyDescent="0.3">
      <c r="A1372" s="26">
        <f>COUNTIF(H1373:H1402,"&lt;&gt;-1")</f>
        <v>13</v>
      </c>
      <c r="B1372" s="27"/>
      <c r="C1372" s="27"/>
      <c r="D1372" s="27"/>
      <c r="E1372" s="27"/>
      <c r="F1372" s="27"/>
      <c r="G1372" s="27"/>
      <c r="H1372" s="27"/>
    </row>
    <row r="1373" spans="1:8" x14ac:dyDescent="0.3">
      <c r="A1373" s="24" t="s">
        <v>196</v>
      </c>
      <c r="B1373" s="25" t="s">
        <v>471</v>
      </c>
      <c r="C1373" s="25"/>
      <c r="D1373" s="25"/>
      <c r="E1373" s="25"/>
      <c r="F1373" s="25"/>
      <c r="G1373" s="25"/>
      <c r="H1373" s="25">
        <f>VLOOKUP(B1373,Units!E:F,2,FALSE)</f>
        <v>136</v>
      </c>
    </row>
    <row r="1374" spans="1:8" x14ac:dyDescent="0.3">
      <c r="A1374" s="24" t="s">
        <v>197</v>
      </c>
      <c r="B1374" s="25" t="s">
        <v>471</v>
      </c>
      <c r="C1374" s="25"/>
      <c r="D1374" s="25"/>
      <c r="E1374" s="25"/>
      <c r="F1374" s="25"/>
      <c r="G1374" s="25"/>
      <c r="H1374" s="25">
        <f>VLOOKUP(B1374,Units!E:F,2,FALSE)</f>
        <v>136</v>
      </c>
    </row>
    <row r="1375" spans="1:8" x14ac:dyDescent="0.3">
      <c r="A1375" s="24" t="s">
        <v>198</v>
      </c>
      <c r="B1375" s="25" t="s">
        <v>471</v>
      </c>
      <c r="C1375" s="25"/>
      <c r="D1375" s="25"/>
      <c r="E1375" s="25"/>
      <c r="F1375" s="25"/>
      <c r="G1375" s="25"/>
      <c r="H1375" s="25">
        <f>VLOOKUP(B1375,Units!E:F,2,FALSE)</f>
        <v>136</v>
      </c>
    </row>
    <row r="1376" spans="1:8" x14ac:dyDescent="0.3">
      <c r="A1376" s="24" t="s">
        <v>327</v>
      </c>
      <c r="B1376" s="25" t="s">
        <v>467</v>
      </c>
      <c r="C1376" s="25"/>
      <c r="D1376" s="25"/>
      <c r="E1376" s="25"/>
      <c r="F1376" s="25"/>
      <c r="G1376" s="25"/>
      <c r="H1376" s="25">
        <f>VLOOKUP(B1376,Units!E:F,2,FALSE)</f>
        <v>135</v>
      </c>
    </row>
    <row r="1377" spans="1:8" x14ac:dyDescent="0.3">
      <c r="A1377" s="24" t="s">
        <v>200</v>
      </c>
      <c r="B1377" s="25" t="s">
        <v>494</v>
      </c>
      <c r="C1377" s="25"/>
      <c r="D1377" s="25"/>
      <c r="E1377" s="25"/>
      <c r="F1377" s="25"/>
      <c r="G1377" s="25"/>
      <c r="H1377" s="25">
        <f>VLOOKUP(B1377,Units!E:F,2,FALSE)</f>
        <v>137</v>
      </c>
    </row>
    <row r="1378" spans="1:8" x14ac:dyDescent="0.3">
      <c r="A1378" s="24" t="s">
        <v>214</v>
      </c>
      <c r="B1378" s="25" t="s">
        <v>471</v>
      </c>
      <c r="C1378" s="25"/>
      <c r="D1378" s="25"/>
      <c r="E1378" s="25"/>
      <c r="F1378" s="25"/>
      <c r="G1378" s="25"/>
      <c r="H1378" s="25">
        <f>VLOOKUP(B1378,Units!E:F,2,FALSE)</f>
        <v>136</v>
      </c>
    </row>
    <row r="1379" spans="1:8" x14ac:dyDescent="0.3">
      <c r="A1379" s="24" t="s">
        <v>215</v>
      </c>
      <c r="B1379" s="25" t="s">
        <v>471</v>
      </c>
      <c r="C1379" s="25"/>
      <c r="D1379" s="25"/>
      <c r="E1379" s="25"/>
      <c r="F1379" s="25"/>
      <c r="G1379" s="25"/>
      <c r="H1379" s="25">
        <f>VLOOKUP(B1379,Units!E:F,2,FALSE)</f>
        <v>136</v>
      </c>
    </row>
    <row r="1380" spans="1:8" x14ac:dyDescent="0.3">
      <c r="A1380" s="24" t="s">
        <v>216</v>
      </c>
      <c r="B1380" s="25" t="s">
        <v>471</v>
      </c>
      <c r="C1380" s="25"/>
      <c r="D1380" s="25"/>
      <c r="E1380" s="25"/>
      <c r="F1380" s="25"/>
      <c r="G1380" s="25"/>
      <c r="H1380" s="25">
        <f>VLOOKUP(B1380,Units!E:F,2,FALSE)</f>
        <v>136</v>
      </c>
    </row>
    <row r="1381" spans="1:8" x14ac:dyDescent="0.3">
      <c r="A1381" s="24" t="s">
        <v>328</v>
      </c>
      <c r="B1381" s="25" t="s">
        <v>467</v>
      </c>
      <c r="C1381" s="25"/>
      <c r="D1381" s="25"/>
      <c r="E1381" s="25"/>
      <c r="F1381" s="25"/>
      <c r="G1381" s="25"/>
      <c r="H1381" s="25">
        <f>VLOOKUP(B1381,Units!E:F,2,FALSE)</f>
        <v>135</v>
      </c>
    </row>
    <row r="1382" spans="1:8" x14ac:dyDescent="0.3">
      <c r="A1382" s="24" t="s">
        <v>218</v>
      </c>
      <c r="B1382" s="25" t="s">
        <v>494</v>
      </c>
      <c r="C1382" s="25"/>
      <c r="D1382" s="25"/>
      <c r="E1382" s="25"/>
      <c r="F1382" s="25"/>
      <c r="G1382" s="25"/>
      <c r="H1382" s="25">
        <f>VLOOKUP(B1382,Units!E:F,2,FALSE)</f>
        <v>137</v>
      </c>
    </row>
    <row r="1383" spans="1:8" x14ac:dyDescent="0.3">
      <c r="A1383" s="24" t="s">
        <v>329</v>
      </c>
      <c r="B1383" s="25" t="s">
        <v>487</v>
      </c>
      <c r="C1383" s="25"/>
      <c r="D1383" s="25"/>
      <c r="E1383" s="25"/>
      <c r="F1383" s="25"/>
      <c r="G1383" s="25"/>
      <c r="H1383" s="25">
        <f>VLOOKUP(B1383,Units!E:F,2,FALSE)</f>
        <v>123</v>
      </c>
    </row>
    <row r="1384" spans="1:8" x14ac:dyDescent="0.3">
      <c r="A1384" s="24" t="s">
        <v>202</v>
      </c>
      <c r="B1384" s="25" t="s">
        <v>489</v>
      </c>
      <c r="C1384" s="25"/>
      <c r="D1384" s="25"/>
      <c r="E1384" s="25"/>
      <c r="F1384" s="25"/>
      <c r="G1384" s="25"/>
      <c r="H1384" s="25">
        <f>VLOOKUP(B1384,Units!E:F,2,FALSE)</f>
        <v>132</v>
      </c>
    </row>
    <row r="1385" spans="1:8" x14ac:dyDescent="0.3">
      <c r="A1385" s="24" t="s">
        <v>203</v>
      </c>
      <c r="B1385" s="25" t="s">
        <v>479</v>
      </c>
      <c r="C1385" s="25"/>
      <c r="D1385" s="25"/>
      <c r="E1385" s="25"/>
      <c r="F1385" s="25"/>
      <c r="G1385" s="25"/>
      <c r="H1385" s="25">
        <f>VLOOKUP(B1385,Units!E:F,2,FALSE)</f>
        <v>126</v>
      </c>
    </row>
    <row r="1386" spans="1:8" x14ac:dyDescent="0.3">
      <c r="A1386" s="24" t="s">
        <v>378</v>
      </c>
      <c r="B1386" s="25" t="s">
        <v>381</v>
      </c>
      <c r="C1386" s="25"/>
      <c r="D1386" s="25"/>
      <c r="E1386" s="25"/>
      <c r="F1386" s="25"/>
      <c r="G1386" s="25"/>
      <c r="H1386" s="25">
        <f>VLOOKUP(B1386,Units!E:F,2,FALSE)</f>
        <v>-1</v>
      </c>
    </row>
    <row r="1387" spans="1:8" x14ac:dyDescent="0.3">
      <c r="A1387" s="24" t="s">
        <v>378</v>
      </c>
      <c r="B1387" s="25" t="s">
        <v>381</v>
      </c>
      <c r="C1387" s="25"/>
      <c r="D1387" s="25"/>
      <c r="E1387" s="25"/>
      <c r="F1387" s="25"/>
      <c r="G1387" s="25"/>
      <c r="H1387" s="25">
        <f>VLOOKUP(B1387,Units!E:F,2,FALSE)</f>
        <v>-1</v>
      </c>
    </row>
    <row r="1388" spans="1:8" x14ac:dyDescent="0.3">
      <c r="A1388" s="24" t="s">
        <v>378</v>
      </c>
      <c r="B1388" s="25" t="s">
        <v>381</v>
      </c>
      <c r="C1388" s="25"/>
      <c r="D1388" s="25"/>
      <c r="E1388" s="25"/>
      <c r="F1388" s="25"/>
      <c r="G1388" s="25"/>
      <c r="H1388" s="25">
        <f>VLOOKUP(B1388,Units!E:F,2,FALSE)</f>
        <v>-1</v>
      </c>
    </row>
    <row r="1389" spans="1:8" x14ac:dyDescent="0.3">
      <c r="A1389" s="24" t="s">
        <v>378</v>
      </c>
      <c r="B1389" s="25" t="s">
        <v>381</v>
      </c>
      <c r="C1389" s="25"/>
      <c r="D1389" s="25"/>
      <c r="E1389" s="25"/>
      <c r="F1389" s="25"/>
      <c r="G1389" s="25"/>
      <c r="H1389" s="25">
        <f>VLOOKUP(B1389,Units!E:F,2,FALSE)</f>
        <v>-1</v>
      </c>
    </row>
    <row r="1390" spans="1:8" x14ac:dyDescent="0.3">
      <c r="A1390" s="24" t="s">
        <v>378</v>
      </c>
      <c r="B1390" s="25" t="s">
        <v>381</v>
      </c>
      <c r="C1390" s="25"/>
      <c r="D1390" s="25"/>
      <c r="E1390" s="25"/>
      <c r="F1390" s="25"/>
      <c r="G1390" s="25"/>
      <c r="H1390" s="25">
        <f>VLOOKUP(B1390,Units!E:F,2,FALSE)</f>
        <v>-1</v>
      </c>
    </row>
    <row r="1391" spans="1:8" x14ac:dyDescent="0.3">
      <c r="A1391" s="24" t="s">
        <v>378</v>
      </c>
      <c r="B1391" s="25" t="s">
        <v>381</v>
      </c>
      <c r="C1391" s="25"/>
      <c r="D1391" s="25"/>
      <c r="E1391" s="25"/>
      <c r="F1391" s="25"/>
      <c r="G1391" s="25"/>
      <c r="H1391" s="25">
        <f>VLOOKUP(B1391,Units!E:F,2,FALSE)</f>
        <v>-1</v>
      </c>
    </row>
    <row r="1392" spans="1:8" x14ac:dyDescent="0.3">
      <c r="A1392" s="24" t="s">
        <v>378</v>
      </c>
      <c r="B1392" s="25" t="s">
        <v>381</v>
      </c>
      <c r="C1392" s="25"/>
      <c r="D1392" s="25"/>
      <c r="E1392" s="25"/>
      <c r="F1392" s="25"/>
      <c r="G1392" s="25"/>
      <c r="H1392" s="25">
        <f>VLOOKUP(B1392,Units!E:F,2,FALSE)</f>
        <v>-1</v>
      </c>
    </row>
    <row r="1393" spans="1:8" x14ac:dyDescent="0.3">
      <c r="A1393" s="24" t="s">
        <v>378</v>
      </c>
      <c r="B1393" s="25" t="s">
        <v>381</v>
      </c>
      <c r="C1393" s="25"/>
      <c r="D1393" s="25"/>
      <c r="E1393" s="25"/>
      <c r="F1393" s="25"/>
      <c r="G1393" s="25"/>
      <c r="H1393" s="25">
        <f>VLOOKUP(B1393,Units!E:F,2,FALSE)</f>
        <v>-1</v>
      </c>
    </row>
    <row r="1394" spans="1:8" x14ac:dyDescent="0.3">
      <c r="A1394" s="24" t="s">
        <v>378</v>
      </c>
      <c r="B1394" s="25" t="s">
        <v>381</v>
      </c>
      <c r="C1394" s="25"/>
      <c r="D1394" s="25"/>
      <c r="E1394" s="25"/>
      <c r="F1394" s="25"/>
      <c r="G1394" s="25"/>
      <c r="H1394" s="25">
        <f>VLOOKUP(B1394,Units!E:F,2,FALSE)</f>
        <v>-1</v>
      </c>
    </row>
    <row r="1395" spans="1:8" x14ac:dyDescent="0.3">
      <c r="A1395" s="24" t="s">
        <v>378</v>
      </c>
      <c r="B1395" s="25" t="s">
        <v>381</v>
      </c>
      <c r="C1395" s="25"/>
      <c r="D1395" s="25"/>
      <c r="E1395" s="25"/>
      <c r="F1395" s="25"/>
      <c r="G1395" s="25"/>
      <c r="H1395" s="25">
        <f>VLOOKUP(B1395,Units!E:F,2,FALSE)</f>
        <v>-1</v>
      </c>
    </row>
    <row r="1396" spans="1:8" x14ac:dyDescent="0.3">
      <c r="A1396" s="24" t="s">
        <v>378</v>
      </c>
      <c r="B1396" s="25" t="s">
        <v>381</v>
      </c>
      <c r="C1396" s="25"/>
      <c r="D1396" s="25"/>
      <c r="E1396" s="25"/>
      <c r="F1396" s="25"/>
      <c r="G1396" s="25"/>
      <c r="H1396" s="25">
        <f>VLOOKUP(B1396,Units!E:F,2,FALSE)</f>
        <v>-1</v>
      </c>
    </row>
    <row r="1397" spans="1:8" x14ac:dyDescent="0.3">
      <c r="A1397" s="24" t="s">
        <v>378</v>
      </c>
      <c r="B1397" s="25" t="s">
        <v>381</v>
      </c>
      <c r="C1397" s="25"/>
      <c r="D1397" s="25"/>
      <c r="E1397" s="25"/>
      <c r="F1397" s="25"/>
      <c r="G1397" s="25"/>
      <c r="H1397" s="25">
        <f>VLOOKUP(B1397,Units!E:F,2,FALSE)</f>
        <v>-1</v>
      </c>
    </row>
    <row r="1398" spans="1:8" x14ac:dyDescent="0.3">
      <c r="A1398" s="24" t="s">
        <v>378</v>
      </c>
      <c r="B1398" s="25" t="s">
        <v>381</v>
      </c>
      <c r="C1398" s="25"/>
      <c r="D1398" s="25"/>
      <c r="E1398" s="25"/>
      <c r="F1398" s="25"/>
      <c r="G1398" s="25"/>
      <c r="H1398" s="25">
        <f>VLOOKUP(B1398,Units!E:F,2,FALSE)</f>
        <v>-1</v>
      </c>
    </row>
    <row r="1399" spans="1:8" x14ac:dyDescent="0.3">
      <c r="A1399" s="24" t="s">
        <v>378</v>
      </c>
      <c r="B1399" s="25" t="s">
        <v>381</v>
      </c>
      <c r="C1399" s="25"/>
      <c r="D1399" s="25"/>
      <c r="E1399" s="25"/>
      <c r="F1399" s="25"/>
      <c r="G1399" s="25"/>
      <c r="H1399" s="25">
        <f>VLOOKUP(B1399,Units!E:F,2,FALSE)</f>
        <v>-1</v>
      </c>
    </row>
    <row r="1400" spans="1:8" x14ac:dyDescent="0.3">
      <c r="A1400" s="24" t="s">
        <v>378</v>
      </c>
      <c r="B1400" s="25" t="s">
        <v>381</v>
      </c>
      <c r="C1400" s="25"/>
      <c r="D1400" s="25"/>
      <c r="E1400" s="25"/>
      <c r="F1400" s="25"/>
      <c r="G1400" s="25"/>
      <c r="H1400" s="25">
        <f>VLOOKUP(B1400,Units!E:F,2,FALSE)</f>
        <v>-1</v>
      </c>
    </row>
    <row r="1401" spans="1:8" x14ac:dyDescent="0.3">
      <c r="A1401" s="24" t="s">
        <v>378</v>
      </c>
      <c r="B1401" s="25" t="s">
        <v>381</v>
      </c>
      <c r="C1401" s="25"/>
      <c r="D1401" s="25"/>
      <c r="E1401" s="25"/>
      <c r="F1401" s="25"/>
      <c r="G1401" s="25"/>
      <c r="H1401" s="25">
        <f>VLOOKUP(B1401,Units!E:F,2,FALSE)</f>
        <v>-1</v>
      </c>
    </row>
    <row r="1402" spans="1:8" x14ac:dyDescent="0.3">
      <c r="A1402" s="24" t="s">
        <v>378</v>
      </c>
      <c r="B1402" s="25" t="s">
        <v>381</v>
      </c>
      <c r="C1402" s="25"/>
      <c r="D1402" s="25"/>
      <c r="E1402" s="25"/>
      <c r="F1402" s="25"/>
      <c r="G1402" s="25"/>
      <c r="H1402" s="25">
        <f>VLOOKUP(B1402,Units!E:F,2,FALSE)</f>
        <v>-1</v>
      </c>
    </row>
    <row r="1403" spans="1:8" x14ac:dyDescent="0.3">
      <c r="A1403" s="26" t="s">
        <v>378</v>
      </c>
      <c r="B1403" s="27"/>
      <c r="C1403" s="27"/>
      <c r="D1403" s="27"/>
      <c r="E1403" s="27"/>
      <c r="F1403" s="27"/>
      <c r="G1403" s="27"/>
      <c r="H1403" s="27"/>
    </row>
    <row r="1404" spans="1:8" x14ac:dyDescent="0.3">
      <c r="A1404" s="22" t="s">
        <v>330</v>
      </c>
      <c r="B1404" s="23">
        <v>40</v>
      </c>
      <c r="C1404" s="23">
        <v>1</v>
      </c>
      <c r="D1404" s="21"/>
      <c r="E1404" s="21"/>
      <c r="F1404" s="21"/>
      <c r="G1404" s="21"/>
      <c r="H1404" s="21"/>
    </row>
    <row r="1405" spans="1:8" x14ac:dyDescent="0.3">
      <c r="A1405" s="31">
        <v>0.85</v>
      </c>
      <c r="B1405" s="30">
        <v>0.85</v>
      </c>
      <c r="C1405" s="30">
        <v>0.85</v>
      </c>
      <c r="D1405" s="30">
        <v>0.85</v>
      </c>
      <c r="E1405" s="30">
        <v>0.85</v>
      </c>
      <c r="F1405" s="30">
        <v>0.85</v>
      </c>
      <c r="G1405" s="30">
        <v>0.85</v>
      </c>
      <c r="H1405" s="25"/>
    </row>
    <row r="1406" spans="1:8" x14ac:dyDescent="0.3">
      <c r="A1406" s="31">
        <v>0.8</v>
      </c>
      <c r="B1406" s="30">
        <v>0.8</v>
      </c>
      <c r="C1406" s="30">
        <v>0.8</v>
      </c>
      <c r="D1406" s="30">
        <v>0.8</v>
      </c>
      <c r="E1406" s="30">
        <v>0.8</v>
      </c>
      <c r="F1406" s="30">
        <v>0.8</v>
      </c>
      <c r="G1406" s="30">
        <v>0.8</v>
      </c>
      <c r="H1406" s="25"/>
    </row>
    <row r="1407" spans="1:8" x14ac:dyDescent="0.3">
      <c r="A1407" s="26">
        <f>COUNTIF(H1408:H1437,"&lt;&gt;-1")</f>
        <v>10</v>
      </c>
      <c r="B1407" s="27"/>
      <c r="C1407" s="27"/>
      <c r="D1407" s="27"/>
      <c r="E1407" s="27"/>
      <c r="F1407" s="27"/>
      <c r="G1407" s="27"/>
      <c r="H1407" s="27"/>
    </row>
    <row r="1408" spans="1:8" x14ac:dyDescent="0.3">
      <c r="A1408" s="24" t="s">
        <v>196</v>
      </c>
      <c r="B1408" s="25" t="s">
        <v>473</v>
      </c>
      <c r="C1408" s="25"/>
      <c r="D1408" s="25"/>
      <c r="E1408" s="25"/>
      <c r="F1408" s="25"/>
      <c r="G1408" s="25"/>
      <c r="H1408" s="25">
        <f>VLOOKUP(B1408,Units!E:F,2,FALSE)</f>
        <v>145</v>
      </c>
    </row>
    <row r="1409" spans="1:8" x14ac:dyDescent="0.3">
      <c r="A1409" s="24" t="s">
        <v>197</v>
      </c>
      <c r="B1409" s="25" t="s">
        <v>473</v>
      </c>
      <c r="C1409" s="25"/>
      <c r="D1409" s="25"/>
      <c r="E1409" s="25"/>
      <c r="F1409" s="25"/>
      <c r="G1409" s="25"/>
      <c r="H1409" s="25">
        <f>VLOOKUP(B1409,Units!E:F,2,FALSE)</f>
        <v>145</v>
      </c>
    </row>
    <row r="1410" spans="1:8" x14ac:dyDescent="0.3">
      <c r="A1410" s="24" t="s">
        <v>198</v>
      </c>
      <c r="B1410" s="25" t="s">
        <v>473</v>
      </c>
      <c r="C1410" s="25"/>
      <c r="D1410" s="25"/>
      <c r="E1410" s="25"/>
      <c r="F1410" s="25"/>
      <c r="G1410" s="25"/>
      <c r="H1410" s="25">
        <f>VLOOKUP(B1410,Units!E:F,2,FALSE)</f>
        <v>145</v>
      </c>
    </row>
    <row r="1411" spans="1:8" x14ac:dyDescent="0.3">
      <c r="A1411" s="24" t="s">
        <v>331</v>
      </c>
      <c r="B1411" s="25" t="s">
        <v>469</v>
      </c>
      <c r="C1411" s="25"/>
      <c r="D1411" s="25"/>
      <c r="E1411" s="25"/>
      <c r="F1411" s="25"/>
      <c r="G1411" s="25"/>
      <c r="H1411" s="25">
        <f>VLOOKUP(B1411,Units!E:F,2,FALSE)</f>
        <v>144</v>
      </c>
    </row>
    <row r="1412" spans="1:8" x14ac:dyDescent="0.3">
      <c r="A1412" s="24" t="s">
        <v>332</v>
      </c>
      <c r="B1412" s="25" t="s">
        <v>497</v>
      </c>
      <c r="C1412" s="25"/>
      <c r="D1412" s="25"/>
      <c r="E1412" s="25"/>
      <c r="F1412" s="25"/>
      <c r="G1412" s="25"/>
      <c r="H1412" s="25">
        <f>VLOOKUP(B1412,Units!E:F,2,FALSE)</f>
        <v>146</v>
      </c>
    </row>
    <row r="1413" spans="1:8" x14ac:dyDescent="0.3">
      <c r="A1413" s="24" t="s">
        <v>333</v>
      </c>
      <c r="B1413" s="25" t="s">
        <v>487</v>
      </c>
      <c r="C1413" s="25"/>
      <c r="D1413" s="25"/>
      <c r="E1413" s="25"/>
      <c r="F1413" s="25"/>
      <c r="G1413" s="25"/>
      <c r="H1413" s="25">
        <f>VLOOKUP(B1413,Units!E:F,2,FALSE)</f>
        <v>123</v>
      </c>
    </row>
    <row r="1414" spans="1:8" x14ac:dyDescent="0.3">
      <c r="A1414" s="24" t="s">
        <v>334</v>
      </c>
      <c r="B1414" s="25" t="s">
        <v>489</v>
      </c>
      <c r="C1414" s="25"/>
      <c r="D1414" s="25"/>
      <c r="E1414" s="25"/>
      <c r="F1414" s="25"/>
      <c r="G1414" s="25"/>
      <c r="H1414" s="25">
        <f>VLOOKUP(B1414,Units!E:F,2,FALSE)</f>
        <v>132</v>
      </c>
    </row>
    <row r="1415" spans="1:8" x14ac:dyDescent="0.3">
      <c r="A1415" s="24" t="s">
        <v>335</v>
      </c>
      <c r="B1415" s="25" t="s">
        <v>479</v>
      </c>
      <c r="C1415" s="25"/>
      <c r="D1415" s="25"/>
      <c r="E1415" s="25"/>
      <c r="F1415" s="25"/>
      <c r="G1415" s="25"/>
      <c r="H1415" s="25">
        <f>VLOOKUP(B1415,Units!E:F,2,FALSE)</f>
        <v>126</v>
      </c>
    </row>
    <row r="1416" spans="1:8" x14ac:dyDescent="0.3">
      <c r="A1416" s="24" t="s">
        <v>336</v>
      </c>
      <c r="B1416" s="25" t="s">
        <v>459</v>
      </c>
      <c r="C1416" s="25"/>
      <c r="D1416" s="25"/>
      <c r="E1416" s="25"/>
      <c r="F1416" s="25"/>
      <c r="G1416" s="25"/>
      <c r="H1416" s="25">
        <f>VLOOKUP(B1416,Units!E:F,2,FALSE)</f>
        <v>112</v>
      </c>
    </row>
    <row r="1417" spans="1:8" x14ac:dyDescent="0.3">
      <c r="A1417" s="24" t="s">
        <v>337</v>
      </c>
      <c r="B1417" s="25" t="s">
        <v>450</v>
      </c>
      <c r="C1417" s="25"/>
      <c r="D1417" s="25"/>
      <c r="E1417" s="25"/>
      <c r="F1417" s="25"/>
      <c r="G1417" s="25"/>
      <c r="H1417" s="25">
        <f>VLOOKUP(B1417,Units!E:F,2,FALSE)</f>
        <v>176</v>
      </c>
    </row>
    <row r="1418" spans="1:8" x14ac:dyDescent="0.3">
      <c r="A1418" s="24" t="s">
        <v>378</v>
      </c>
      <c r="B1418" s="25" t="s">
        <v>381</v>
      </c>
      <c r="C1418" s="25"/>
      <c r="D1418" s="25"/>
      <c r="E1418" s="25"/>
      <c r="F1418" s="25"/>
      <c r="G1418" s="25"/>
      <c r="H1418" s="25">
        <f>VLOOKUP(B1418,Units!E:F,2,FALSE)</f>
        <v>-1</v>
      </c>
    </row>
    <row r="1419" spans="1:8" x14ac:dyDescent="0.3">
      <c r="A1419" s="24" t="s">
        <v>378</v>
      </c>
      <c r="B1419" s="25" t="s">
        <v>381</v>
      </c>
      <c r="C1419" s="25"/>
      <c r="D1419" s="25"/>
      <c r="E1419" s="25"/>
      <c r="F1419" s="25"/>
      <c r="G1419" s="25"/>
      <c r="H1419" s="25">
        <f>VLOOKUP(B1419,Units!E:F,2,FALSE)</f>
        <v>-1</v>
      </c>
    </row>
    <row r="1420" spans="1:8" x14ac:dyDescent="0.3">
      <c r="A1420" s="24" t="s">
        <v>378</v>
      </c>
      <c r="B1420" s="25" t="s">
        <v>381</v>
      </c>
      <c r="C1420" s="25"/>
      <c r="D1420" s="25"/>
      <c r="E1420" s="25"/>
      <c r="F1420" s="25"/>
      <c r="G1420" s="25"/>
      <c r="H1420" s="25">
        <f>VLOOKUP(B1420,Units!E:F,2,FALSE)</f>
        <v>-1</v>
      </c>
    </row>
    <row r="1421" spans="1:8" x14ac:dyDescent="0.3">
      <c r="A1421" s="24" t="s">
        <v>378</v>
      </c>
      <c r="B1421" s="25" t="s">
        <v>381</v>
      </c>
      <c r="C1421" s="25"/>
      <c r="D1421" s="25"/>
      <c r="E1421" s="25"/>
      <c r="F1421" s="25"/>
      <c r="G1421" s="25"/>
      <c r="H1421" s="25">
        <f>VLOOKUP(B1421,Units!E:F,2,FALSE)</f>
        <v>-1</v>
      </c>
    </row>
    <row r="1422" spans="1:8" x14ac:dyDescent="0.3">
      <c r="A1422" s="24" t="s">
        <v>378</v>
      </c>
      <c r="B1422" s="25" t="s">
        <v>381</v>
      </c>
      <c r="C1422" s="25"/>
      <c r="D1422" s="25"/>
      <c r="E1422" s="25"/>
      <c r="F1422" s="25"/>
      <c r="G1422" s="25"/>
      <c r="H1422" s="25">
        <f>VLOOKUP(B1422,Units!E:F,2,FALSE)</f>
        <v>-1</v>
      </c>
    </row>
    <row r="1423" spans="1:8" x14ac:dyDescent="0.3">
      <c r="A1423" s="24" t="s">
        <v>378</v>
      </c>
      <c r="B1423" s="25" t="s">
        <v>381</v>
      </c>
      <c r="C1423" s="25"/>
      <c r="D1423" s="25"/>
      <c r="E1423" s="25"/>
      <c r="F1423" s="25"/>
      <c r="G1423" s="25"/>
      <c r="H1423" s="25">
        <f>VLOOKUP(B1423,Units!E:F,2,FALSE)</f>
        <v>-1</v>
      </c>
    </row>
    <row r="1424" spans="1:8" x14ac:dyDescent="0.3">
      <c r="A1424" s="24" t="s">
        <v>378</v>
      </c>
      <c r="B1424" s="25" t="s">
        <v>381</v>
      </c>
      <c r="C1424" s="25"/>
      <c r="D1424" s="25"/>
      <c r="E1424" s="25"/>
      <c r="F1424" s="25"/>
      <c r="G1424" s="25"/>
      <c r="H1424" s="25">
        <f>VLOOKUP(B1424,Units!E:F,2,FALSE)</f>
        <v>-1</v>
      </c>
    </row>
    <row r="1425" spans="1:8" x14ac:dyDescent="0.3">
      <c r="A1425" s="24" t="s">
        <v>378</v>
      </c>
      <c r="B1425" s="25" t="s">
        <v>381</v>
      </c>
      <c r="C1425" s="25"/>
      <c r="D1425" s="25"/>
      <c r="E1425" s="25"/>
      <c r="F1425" s="25"/>
      <c r="G1425" s="25"/>
      <c r="H1425" s="25">
        <f>VLOOKUP(B1425,Units!E:F,2,FALSE)</f>
        <v>-1</v>
      </c>
    </row>
    <row r="1426" spans="1:8" x14ac:dyDescent="0.3">
      <c r="A1426" s="24" t="s">
        <v>378</v>
      </c>
      <c r="B1426" s="25" t="s">
        <v>381</v>
      </c>
      <c r="C1426" s="25"/>
      <c r="D1426" s="25"/>
      <c r="E1426" s="25"/>
      <c r="F1426" s="25"/>
      <c r="G1426" s="25"/>
      <c r="H1426" s="25">
        <f>VLOOKUP(B1426,Units!E:F,2,FALSE)</f>
        <v>-1</v>
      </c>
    </row>
    <row r="1427" spans="1:8" x14ac:dyDescent="0.3">
      <c r="A1427" s="24" t="s">
        <v>378</v>
      </c>
      <c r="B1427" s="25" t="s">
        <v>381</v>
      </c>
      <c r="C1427" s="25"/>
      <c r="D1427" s="25"/>
      <c r="E1427" s="25"/>
      <c r="F1427" s="25"/>
      <c r="G1427" s="25"/>
      <c r="H1427" s="25">
        <f>VLOOKUP(B1427,Units!E:F,2,FALSE)</f>
        <v>-1</v>
      </c>
    </row>
    <row r="1428" spans="1:8" x14ac:dyDescent="0.3">
      <c r="A1428" s="24" t="s">
        <v>378</v>
      </c>
      <c r="B1428" s="25" t="s">
        <v>381</v>
      </c>
      <c r="C1428" s="25"/>
      <c r="D1428" s="25"/>
      <c r="E1428" s="25"/>
      <c r="F1428" s="25"/>
      <c r="G1428" s="25"/>
      <c r="H1428" s="25">
        <f>VLOOKUP(B1428,Units!E:F,2,FALSE)</f>
        <v>-1</v>
      </c>
    </row>
    <row r="1429" spans="1:8" x14ac:dyDescent="0.3">
      <c r="A1429" s="24" t="s">
        <v>378</v>
      </c>
      <c r="B1429" s="25" t="s">
        <v>381</v>
      </c>
      <c r="C1429" s="25"/>
      <c r="D1429" s="25"/>
      <c r="E1429" s="25"/>
      <c r="F1429" s="25"/>
      <c r="G1429" s="25"/>
      <c r="H1429" s="25">
        <f>VLOOKUP(B1429,Units!E:F,2,FALSE)</f>
        <v>-1</v>
      </c>
    </row>
    <row r="1430" spans="1:8" x14ac:dyDescent="0.3">
      <c r="A1430" s="24" t="s">
        <v>378</v>
      </c>
      <c r="B1430" s="25" t="s">
        <v>381</v>
      </c>
      <c r="C1430" s="25"/>
      <c r="D1430" s="25"/>
      <c r="E1430" s="25"/>
      <c r="F1430" s="25"/>
      <c r="G1430" s="25"/>
      <c r="H1430" s="25">
        <f>VLOOKUP(B1430,Units!E:F,2,FALSE)</f>
        <v>-1</v>
      </c>
    </row>
    <row r="1431" spans="1:8" x14ac:dyDescent="0.3">
      <c r="A1431" s="24" t="s">
        <v>378</v>
      </c>
      <c r="B1431" s="25" t="s">
        <v>381</v>
      </c>
      <c r="C1431" s="25"/>
      <c r="D1431" s="25"/>
      <c r="E1431" s="25"/>
      <c r="F1431" s="25"/>
      <c r="G1431" s="25"/>
      <c r="H1431" s="25">
        <f>VLOOKUP(B1431,Units!E:F,2,FALSE)</f>
        <v>-1</v>
      </c>
    </row>
    <row r="1432" spans="1:8" x14ac:dyDescent="0.3">
      <c r="A1432" s="24" t="s">
        <v>378</v>
      </c>
      <c r="B1432" s="25" t="s">
        <v>381</v>
      </c>
      <c r="C1432" s="25"/>
      <c r="D1432" s="25"/>
      <c r="E1432" s="25"/>
      <c r="F1432" s="25"/>
      <c r="G1432" s="25"/>
      <c r="H1432" s="25">
        <f>VLOOKUP(B1432,Units!E:F,2,FALSE)</f>
        <v>-1</v>
      </c>
    </row>
    <row r="1433" spans="1:8" x14ac:dyDescent="0.3">
      <c r="A1433" s="24" t="s">
        <v>378</v>
      </c>
      <c r="B1433" s="25" t="s">
        <v>381</v>
      </c>
      <c r="C1433" s="25"/>
      <c r="D1433" s="25"/>
      <c r="E1433" s="25"/>
      <c r="F1433" s="25"/>
      <c r="G1433" s="25"/>
      <c r="H1433" s="25">
        <f>VLOOKUP(B1433,Units!E:F,2,FALSE)</f>
        <v>-1</v>
      </c>
    </row>
    <row r="1434" spans="1:8" x14ac:dyDescent="0.3">
      <c r="A1434" s="24" t="s">
        <v>378</v>
      </c>
      <c r="B1434" s="25" t="s">
        <v>381</v>
      </c>
      <c r="C1434" s="25"/>
      <c r="D1434" s="25"/>
      <c r="E1434" s="25"/>
      <c r="F1434" s="25"/>
      <c r="G1434" s="25"/>
      <c r="H1434" s="25">
        <f>VLOOKUP(B1434,Units!E:F,2,FALSE)</f>
        <v>-1</v>
      </c>
    </row>
    <row r="1435" spans="1:8" x14ac:dyDescent="0.3">
      <c r="A1435" s="24" t="s">
        <v>378</v>
      </c>
      <c r="B1435" s="25" t="s">
        <v>381</v>
      </c>
      <c r="C1435" s="25"/>
      <c r="D1435" s="25"/>
      <c r="E1435" s="25"/>
      <c r="F1435" s="25"/>
      <c r="G1435" s="25"/>
      <c r="H1435" s="25">
        <f>VLOOKUP(B1435,Units!E:F,2,FALSE)</f>
        <v>-1</v>
      </c>
    </row>
    <row r="1436" spans="1:8" x14ac:dyDescent="0.3">
      <c r="A1436" s="24" t="s">
        <v>378</v>
      </c>
      <c r="B1436" s="25" t="s">
        <v>381</v>
      </c>
      <c r="C1436" s="25"/>
      <c r="D1436" s="25"/>
      <c r="E1436" s="25"/>
      <c r="F1436" s="25"/>
      <c r="G1436" s="25"/>
      <c r="H1436" s="25">
        <f>VLOOKUP(B1436,Units!E:F,2,FALSE)</f>
        <v>-1</v>
      </c>
    </row>
    <row r="1437" spans="1:8" x14ac:dyDescent="0.3">
      <c r="A1437" s="24" t="s">
        <v>378</v>
      </c>
      <c r="B1437" s="25" t="s">
        <v>381</v>
      </c>
      <c r="C1437" s="25"/>
      <c r="D1437" s="25"/>
      <c r="E1437" s="25"/>
      <c r="F1437" s="25"/>
      <c r="G1437" s="25"/>
      <c r="H1437" s="25">
        <f>VLOOKUP(B1437,Units!E:F,2,FALSE)</f>
        <v>-1</v>
      </c>
    </row>
    <row r="1438" spans="1:8" x14ac:dyDescent="0.3">
      <c r="A1438" s="26" t="s">
        <v>378</v>
      </c>
      <c r="B1438" s="27"/>
      <c r="C1438" s="27"/>
      <c r="D1438" s="27"/>
      <c r="E1438" s="27"/>
      <c r="F1438" s="27"/>
      <c r="G1438" s="27"/>
      <c r="H1438" s="27"/>
    </row>
    <row r="1439" spans="1:8" x14ac:dyDescent="0.3">
      <c r="A1439" s="22" t="s">
        <v>338</v>
      </c>
      <c r="B1439" s="23">
        <v>41</v>
      </c>
      <c r="C1439" s="23">
        <v>1</v>
      </c>
      <c r="D1439" s="21"/>
      <c r="E1439" s="21"/>
      <c r="F1439" s="21"/>
      <c r="G1439" s="21"/>
      <c r="H1439" s="21"/>
    </row>
    <row r="1440" spans="1:8" x14ac:dyDescent="0.3">
      <c r="A1440" s="31">
        <v>0.85</v>
      </c>
      <c r="B1440" s="30">
        <v>0.85</v>
      </c>
      <c r="C1440" s="30">
        <v>0.85</v>
      </c>
      <c r="D1440" s="30">
        <v>0.85</v>
      </c>
      <c r="E1440" s="30">
        <v>0.85</v>
      </c>
      <c r="F1440" s="30">
        <v>0.85</v>
      </c>
      <c r="G1440" s="30">
        <v>0.85</v>
      </c>
      <c r="H1440" s="25"/>
    </row>
    <row r="1441" spans="1:8" x14ac:dyDescent="0.3">
      <c r="A1441" s="31">
        <v>0.5</v>
      </c>
      <c r="B1441" s="30">
        <v>0.5</v>
      </c>
      <c r="C1441" s="30">
        <v>0.5</v>
      </c>
      <c r="D1441" s="30">
        <v>0.5</v>
      </c>
      <c r="E1441" s="30">
        <v>0.5</v>
      </c>
      <c r="F1441" s="30">
        <v>0.5</v>
      </c>
      <c r="G1441" s="30">
        <v>0.5</v>
      </c>
      <c r="H1441" s="25"/>
    </row>
    <row r="1442" spans="1:8" x14ac:dyDescent="0.3">
      <c r="A1442" s="26">
        <f>COUNTIF(H1443:H1472,"&lt;&gt;-1")</f>
        <v>11</v>
      </c>
      <c r="B1442" s="27"/>
      <c r="C1442" s="27"/>
      <c r="D1442" s="27"/>
      <c r="E1442" s="27"/>
      <c r="F1442" s="27"/>
      <c r="G1442" s="27"/>
      <c r="H1442" s="27"/>
    </row>
    <row r="1443" spans="1:8" x14ac:dyDescent="0.3">
      <c r="A1443" s="24" t="s">
        <v>339</v>
      </c>
      <c r="B1443" s="25" t="s">
        <v>458</v>
      </c>
      <c r="C1443" s="25"/>
      <c r="D1443" s="25"/>
      <c r="E1443" s="25"/>
      <c r="F1443" s="25"/>
      <c r="G1443" s="25"/>
      <c r="H1443" s="25">
        <f>VLOOKUP(B1443,Units!E:F,2,FALSE)</f>
        <v>212</v>
      </c>
    </row>
    <row r="1444" spans="1:8" x14ac:dyDescent="0.3">
      <c r="A1444" s="24" t="s">
        <v>340</v>
      </c>
      <c r="B1444" s="25" t="s">
        <v>458</v>
      </c>
      <c r="C1444" s="25"/>
      <c r="D1444" s="25"/>
      <c r="E1444" s="25"/>
      <c r="F1444" s="25"/>
      <c r="G1444" s="25"/>
      <c r="H1444" s="25">
        <f>VLOOKUP(B1444,Units!E:F,2,FALSE)</f>
        <v>212</v>
      </c>
    </row>
    <row r="1445" spans="1:8" x14ac:dyDescent="0.3">
      <c r="A1445" s="24" t="s">
        <v>341</v>
      </c>
      <c r="B1445" s="25" t="s">
        <v>457</v>
      </c>
      <c r="C1445" s="25"/>
      <c r="D1445" s="25"/>
      <c r="E1445" s="25"/>
      <c r="F1445" s="25"/>
      <c r="G1445" s="25"/>
      <c r="H1445" s="25">
        <f>VLOOKUP(B1445,Units!E:F,2,FALSE)</f>
        <v>208</v>
      </c>
    </row>
    <row r="1446" spans="1:8" x14ac:dyDescent="0.3">
      <c r="A1446" s="24" t="s">
        <v>342</v>
      </c>
      <c r="B1446" s="25" t="s">
        <v>462</v>
      </c>
      <c r="C1446" s="25"/>
      <c r="D1446" s="25"/>
      <c r="E1446" s="25"/>
      <c r="F1446" s="25"/>
      <c r="G1446" s="25"/>
      <c r="H1446" s="25">
        <f>VLOOKUP(B1446,Units!E:F,2,FALSE)</f>
        <v>203</v>
      </c>
    </row>
    <row r="1447" spans="1:8" x14ac:dyDescent="0.3">
      <c r="A1447" s="24" t="s">
        <v>229</v>
      </c>
      <c r="B1447" s="25" t="s">
        <v>474</v>
      </c>
      <c r="C1447" s="25"/>
      <c r="D1447" s="25"/>
      <c r="E1447" s="25"/>
      <c r="F1447" s="25"/>
      <c r="G1447" s="25"/>
      <c r="H1447" s="25">
        <f>VLOOKUP(B1447,Units!E:F,2,FALSE)</f>
        <v>244</v>
      </c>
    </row>
    <row r="1448" spans="1:8" x14ac:dyDescent="0.3">
      <c r="A1448" s="24" t="s">
        <v>230</v>
      </c>
      <c r="B1448" s="25" t="s">
        <v>474</v>
      </c>
      <c r="C1448" s="25"/>
      <c r="D1448" s="25"/>
      <c r="E1448" s="25"/>
      <c r="F1448" s="25"/>
      <c r="G1448" s="25"/>
      <c r="H1448" s="25">
        <f>VLOOKUP(B1448,Units!E:F,2,FALSE)</f>
        <v>244</v>
      </c>
    </row>
    <row r="1449" spans="1:8" x14ac:dyDescent="0.3">
      <c r="A1449" s="24" t="s">
        <v>231</v>
      </c>
      <c r="B1449" s="25" t="s">
        <v>474</v>
      </c>
      <c r="C1449" s="25"/>
      <c r="D1449" s="25"/>
      <c r="E1449" s="25"/>
      <c r="F1449" s="25"/>
      <c r="G1449" s="25"/>
      <c r="H1449" s="25">
        <f>VLOOKUP(B1449,Units!E:F,2,FALSE)</f>
        <v>244</v>
      </c>
    </row>
    <row r="1450" spans="1:8" x14ac:dyDescent="0.3">
      <c r="A1450" s="24" t="s">
        <v>343</v>
      </c>
      <c r="B1450" s="25" t="s">
        <v>470</v>
      </c>
      <c r="C1450" s="25"/>
      <c r="D1450" s="25"/>
      <c r="E1450" s="25"/>
      <c r="F1450" s="25"/>
      <c r="G1450" s="25"/>
      <c r="H1450" s="25">
        <f>VLOOKUP(B1450,Units!E:F,2,FALSE)</f>
        <v>243</v>
      </c>
    </row>
    <row r="1451" spans="1:8" x14ac:dyDescent="0.3">
      <c r="A1451" s="24" t="s">
        <v>233</v>
      </c>
      <c r="B1451" s="25" t="s">
        <v>499</v>
      </c>
      <c r="C1451" s="25"/>
      <c r="D1451" s="25"/>
      <c r="E1451" s="25"/>
      <c r="F1451" s="25"/>
      <c r="G1451" s="25"/>
      <c r="H1451" s="25">
        <f>VLOOKUP(B1451,Units!E:F,2,FALSE)</f>
        <v>245</v>
      </c>
    </row>
    <row r="1452" spans="1:8" x14ac:dyDescent="0.3">
      <c r="A1452" s="24" t="s">
        <v>344</v>
      </c>
      <c r="B1452" s="25" t="s">
        <v>491</v>
      </c>
      <c r="C1452" s="25"/>
      <c r="D1452" s="25"/>
      <c r="E1452" s="25"/>
      <c r="F1452" s="25"/>
      <c r="G1452" s="25"/>
      <c r="H1452" s="25">
        <f>VLOOKUP(B1452,Units!E:F,2,FALSE)</f>
        <v>308</v>
      </c>
    </row>
    <row r="1453" spans="1:8" x14ac:dyDescent="0.3">
      <c r="A1453" s="24" t="s">
        <v>345</v>
      </c>
      <c r="B1453" s="25" t="s">
        <v>492</v>
      </c>
      <c r="C1453" s="25"/>
      <c r="D1453" s="25"/>
      <c r="E1453" s="25"/>
      <c r="F1453" s="25"/>
      <c r="G1453" s="25"/>
      <c r="H1453" s="25">
        <f>VLOOKUP(B1453,Units!E:F,2,FALSE)</f>
        <v>307</v>
      </c>
    </row>
    <row r="1454" spans="1:8" x14ac:dyDescent="0.3">
      <c r="A1454" s="24" t="s">
        <v>378</v>
      </c>
      <c r="B1454" s="25" t="s">
        <v>381</v>
      </c>
      <c r="C1454" s="25"/>
      <c r="D1454" s="25"/>
      <c r="E1454" s="25"/>
      <c r="F1454" s="25"/>
      <c r="G1454" s="25"/>
      <c r="H1454" s="25">
        <f>VLOOKUP(B1454,Units!E:F,2,FALSE)</f>
        <v>-1</v>
      </c>
    </row>
    <row r="1455" spans="1:8" x14ac:dyDescent="0.3">
      <c r="A1455" s="24" t="s">
        <v>378</v>
      </c>
      <c r="B1455" s="25" t="s">
        <v>381</v>
      </c>
      <c r="C1455" s="25"/>
      <c r="D1455" s="25"/>
      <c r="E1455" s="25"/>
      <c r="F1455" s="25"/>
      <c r="G1455" s="25"/>
      <c r="H1455" s="25">
        <f>VLOOKUP(B1455,Units!E:F,2,FALSE)</f>
        <v>-1</v>
      </c>
    </row>
    <row r="1456" spans="1:8" x14ac:dyDescent="0.3">
      <c r="A1456" s="24" t="s">
        <v>378</v>
      </c>
      <c r="B1456" s="25" t="s">
        <v>381</v>
      </c>
      <c r="C1456" s="25"/>
      <c r="D1456" s="25"/>
      <c r="E1456" s="25"/>
      <c r="F1456" s="25"/>
      <c r="G1456" s="25"/>
      <c r="H1456" s="25">
        <f>VLOOKUP(B1456,Units!E:F,2,FALSE)</f>
        <v>-1</v>
      </c>
    </row>
    <row r="1457" spans="1:8" x14ac:dyDescent="0.3">
      <c r="A1457" s="24" t="s">
        <v>378</v>
      </c>
      <c r="B1457" s="25" t="s">
        <v>381</v>
      </c>
      <c r="C1457" s="25"/>
      <c r="D1457" s="25"/>
      <c r="E1457" s="25"/>
      <c r="F1457" s="25"/>
      <c r="G1457" s="25"/>
      <c r="H1457" s="25">
        <f>VLOOKUP(B1457,Units!E:F,2,FALSE)</f>
        <v>-1</v>
      </c>
    </row>
    <row r="1458" spans="1:8" x14ac:dyDescent="0.3">
      <c r="A1458" s="24" t="s">
        <v>378</v>
      </c>
      <c r="B1458" s="25" t="s">
        <v>381</v>
      </c>
      <c r="C1458" s="25"/>
      <c r="D1458" s="25"/>
      <c r="E1458" s="25"/>
      <c r="F1458" s="25"/>
      <c r="G1458" s="25"/>
      <c r="H1458" s="25">
        <f>VLOOKUP(B1458,Units!E:F,2,FALSE)</f>
        <v>-1</v>
      </c>
    </row>
    <row r="1459" spans="1:8" x14ac:dyDescent="0.3">
      <c r="A1459" s="24" t="s">
        <v>378</v>
      </c>
      <c r="B1459" s="25" t="s">
        <v>381</v>
      </c>
      <c r="C1459" s="25"/>
      <c r="D1459" s="25"/>
      <c r="E1459" s="25"/>
      <c r="F1459" s="25"/>
      <c r="G1459" s="25"/>
      <c r="H1459" s="25">
        <f>VLOOKUP(B1459,Units!E:F,2,FALSE)</f>
        <v>-1</v>
      </c>
    </row>
    <row r="1460" spans="1:8" x14ac:dyDescent="0.3">
      <c r="A1460" s="24" t="s">
        <v>378</v>
      </c>
      <c r="B1460" s="25" t="s">
        <v>381</v>
      </c>
      <c r="C1460" s="25"/>
      <c r="D1460" s="25"/>
      <c r="E1460" s="25"/>
      <c r="F1460" s="25"/>
      <c r="G1460" s="25"/>
      <c r="H1460" s="25">
        <f>VLOOKUP(B1460,Units!E:F,2,FALSE)</f>
        <v>-1</v>
      </c>
    </row>
    <row r="1461" spans="1:8" x14ac:dyDescent="0.3">
      <c r="A1461" s="24" t="s">
        <v>378</v>
      </c>
      <c r="B1461" s="25" t="s">
        <v>381</v>
      </c>
      <c r="C1461" s="25"/>
      <c r="D1461" s="25"/>
      <c r="E1461" s="25"/>
      <c r="F1461" s="25"/>
      <c r="G1461" s="25"/>
      <c r="H1461" s="25">
        <f>VLOOKUP(B1461,Units!E:F,2,FALSE)</f>
        <v>-1</v>
      </c>
    </row>
    <row r="1462" spans="1:8" x14ac:dyDescent="0.3">
      <c r="A1462" s="24" t="s">
        <v>378</v>
      </c>
      <c r="B1462" s="25" t="s">
        <v>381</v>
      </c>
      <c r="C1462" s="25"/>
      <c r="D1462" s="25"/>
      <c r="E1462" s="25"/>
      <c r="F1462" s="25"/>
      <c r="G1462" s="25"/>
      <c r="H1462" s="25">
        <f>VLOOKUP(B1462,Units!E:F,2,FALSE)</f>
        <v>-1</v>
      </c>
    </row>
    <row r="1463" spans="1:8" x14ac:dyDescent="0.3">
      <c r="A1463" s="24" t="s">
        <v>378</v>
      </c>
      <c r="B1463" s="25" t="s">
        <v>381</v>
      </c>
      <c r="C1463" s="25"/>
      <c r="D1463" s="25"/>
      <c r="E1463" s="25"/>
      <c r="F1463" s="25"/>
      <c r="G1463" s="25"/>
      <c r="H1463" s="25">
        <f>VLOOKUP(B1463,Units!E:F,2,FALSE)</f>
        <v>-1</v>
      </c>
    </row>
    <row r="1464" spans="1:8" x14ac:dyDescent="0.3">
      <c r="A1464" s="24" t="s">
        <v>378</v>
      </c>
      <c r="B1464" s="25" t="s">
        <v>381</v>
      </c>
      <c r="C1464" s="25"/>
      <c r="D1464" s="25"/>
      <c r="E1464" s="25"/>
      <c r="F1464" s="25"/>
      <c r="G1464" s="25"/>
      <c r="H1464" s="25">
        <f>VLOOKUP(B1464,Units!E:F,2,FALSE)</f>
        <v>-1</v>
      </c>
    </row>
    <row r="1465" spans="1:8" x14ac:dyDescent="0.3">
      <c r="A1465" s="24" t="s">
        <v>378</v>
      </c>
      <c r="B1465" s="25" t="s">
        <v>381</v>
      </c>
      <c r="C1465" s="25"/>
      <c r="D1465" s="25"/>
      <c r="E1465" s="25"/>
      <c r="F1465" s="25"/>
      <c r="G1465" s="25"/>
      <c r="H1465" s="25">
        <f>VLOOKUP(B1465,Units!E:F,2,FALSE)</f>
        <v>-1</v>
      </c>
    </row>
    <row r="1466" spans="1:8" x14ac:dyDescent="0.3">
      <c r="A1466" s="24" t="s">
        <v>378</v>
      </c>
      <c r="B1466" s="25" t="s">
        <v>381</v>
      </c>
      <c r="C1466" s="25"/>
      <c r="D1466" s="25"/>
      <c r="E1466" s="25"/>
      <c r="F1466" s="25"/>
      <c r="G1466" s="25"/>
      <c r="H1466" s="25">
        <f>VLOOKUP(B1466,Units!E:F,2,FALSE)</f>
        <v>-1</v>
      </c>
    </row>
    <row r="1467" spans="1:8" x14ac:dyDescent="0.3">
      <c r="A1467" s="24" t="s">
        <v>378</v>
      </c>
      <c r="B1467" s="25" t="s">
        <v>381</v>
      </c>
      <c r="C1467" s="25"/>
      <c r="D1467" s="25"/>
      <c r="E1467" s="25"/>
      <c r="F1467" s="25"/>
      <c r="G1467" s="25"/>
      <c r="H1467" s="25">
        <f>VLOOKUP(B1467,Units!E:F,2,FALSE)</f>
        <v>-1</v>
      </c>
    </row>
    <row r="1468" spans="1:8" x14ac:dyDescent="0.3">
      <c r="A1468" s="24" t="s">
        <v>378</v>
      </c>
      <c r="B1468" s="25" t="s">
        <v>381</v>
      </c>
      <c r="C1468" s="25"/>
      <c r="D1468" s="25"/>
      <c r="E1468" s="25"/>
      <c r="F1468" s="25"/>
      <c r="G1468" s="25"/>
      <c r="H1468" s="25">
        <f>VLOOKUP(B1468,Units!E:F,2,FALSE)</f>
        <v>-1</v>
      </c>
    </row>
    <row r="1469" spans="1:8" x14ac:dyDescent="0.3">
      <c r="A1469" s="24" t="s">
        <v>378</v>
      </c>
      <c r="B1469" s="25" t="s">
        <v>381</v>
      </c>
      <c r="C1469" s="25"/>
      <c r="D1469" s="25"/>
      <c r="E1469" s="25"/>
      <c r="F1469" s="25"/>
      <c r="G1469" s="25"/>
      <c r="H1469" s="25">
        <f>VLOOKUP(B1469,Units!E:F,2,FALSE)</f>
        <v>-1</v>
      </c>
    </row>
    <row r="1470" spans="1:8" x14ac:dyDescent="0.3">
      <c r="A1470" s="24" t="s">
        <v>378</v>
      </c>
      <c r="B1470" s="25" t="s">
        <v>381</v>
      </c>
      <c r="C1470" s="25"/>
      <c r="D1470" s="25"/>
      <c r="E1470" s="25"/>
      <c r="F1470" s="25"/>
      <c r="G1470" s="25"/>
      <c r="H1470" s="25">
        <f>VLOOKUP(B1470,Units!E:F,2,FALSE)</f>
        <v>-1</v>
      </c>
    </row>
    <row r="1471" spans="1:8" x14ac:dyDescent="0.3">
      <c r="A1471" s="24" t="s">
        <v>378</v>
      </c>
      <c r="B1471" s="25" t="s">
        <v>381</v>
      </c>
      <c r="C1471" s="25"/>
      <c r="D1471" s="25"/>
      <c r="E1471" s="25"/>
      <c r="F1471" s="25"/>
      <c r="G1471" s="25"/>
      <c r="H1471" s="25">
        <f>VLOOKUP(B1471,Units!E:F,2,FALSE)</f>
        <v>-1</v>
      </c>
    </row>
    <row r="1472" spans="1:8" x14ac:dyDescent="0.3">
      <c r="A1472" s="24" t="s">
        <v>378</v>
      </c>
      <c r="B1472" s="25" t="s">
        <v>381</v>
      </c>
      <c r="C1472" s="25"/>
      <c r="D1472" s="25"/>
      <c r="E1472" s="25"/>
      <c r="F1472" s="25"/>
      <c r="G1472" s="25"/>
      <c r="H1472" s="25">
        <f>VLOOKUP(B1472,Units!E:F,2,FALSE)</f>
        <v>-1</v>
      </c>
    </row>
    <row r="1473" spans="1:8" x14ac:dyDescent="0.3">
      <c r="A1473" s="26" t="s">
        <v>378</v>
      </c>
      <c r="B1473" s="27"/>
      <c r="C1473" s="27"/>
      <c r="D1473" s="27"/>
      <c r="E1473" s="27"/>
      <c r="F1473" s="27"/>
      <c r="G1473" s="27"/>
      <c r="H1473" s="27"/>
    </row>
    <row r="1474" spans="1:8" x14ac:dyDescent="0.3">
      <c r="A1474" s="22" t="s">
        <v>346</v>
      </c>
      <c r="B1474" s="23">
        <v>42</v>
      </c>
      <c r="C1474" s="23">
        <v>1</v>
      </c>
      <c r="D1474" s="21"/>
      <c r="E1474" s="21"/>
      <c r="F1474" s="21"/>
      <c r="G1474" s="21"/>
      <c r="H1474" s="21"/>
    </row>
    <row r="1475" spans="1:8" x14ac:dyDescent="0.3">
      <c r="A1475" s="31">
        <v>0.85</v>
      </c>
      <c r="B1475" s="30">
        <v>0.85</v>
      </c>
      <c r="C1475" s="30">
        <v>0.85</v>
      </c>
      <c r="D1475" s="30">
        <v>0.85</v>
      </c>
      <c r="E1475" s="30">
        <v>0.85</v>
      </c>
      <c r="F1475" s="30">
        <v>0.85</v>
      </c>
      <c r="G1475" s="30">
        <v>0.85</v>
      </c>
      <c r="H1475" s="25"/>
    </row>
    <row r="1476" spans="1:8" x14ac:dyDescent="0.3">
      <c r="A1476" s="31">
        <v>0.8</v>
      </c>
      <c r="B1476" s="30">
        <v>0.8</v>
      </c>
      <c r="C1476" s="30">
        <v>0.8</v>
      </c>
      <c r="D1476" s="30">
        <v>0.8</v>
      </c>
      <c r="E1476" s="30">
        <v>0.8</v>
      </c>
      <c r="F1476" s="30">
        <v>0.8</v>
      </c>
      <c r="G1476" s="30">
        <v>0.8</v>
      </c>
      <c r="H1476" s="25"/>
    </row>
    <row r="1477" spans="1:8" x14ac:dyDescent="0.3">
      <c r="A1477" s="26">
        <f>COUNTIF(H1478:H1507,"&lt;&gt;-1")</f>
        <v>15</v>
      </c>
      <c r="B1477" s="27"/>
      <c r="C1477" s="27"/>
      <c r="D1477" s="27"/>
      <c r="E1477" s="27"/>
      <c r="F1477" s="27"/>
      <c r="G1477" s="27"/>
      <c r="H1477" s="27"/>
    </row>
    <row r="1478" spans="1:8" x14ac:dyDescent="0.3">
      <c r="A1478" s="24" t="s">
        <v>196</v>
      </c>
      <c r="B1478" s="25" t="s">
        <v>493</v>
      </c>
      <c r="C1478" s="25"/>
      <c r="D1478" s="25"/>
      <c r="E1478" s="25"/>
      <c r="F1478" s="25"/>
      <c r="G1478" s="25"/>
      <c r="H1478" s="25">
        <f>VLOOKUP(B1478,Units!E:F,2,FALSE)</f>
        <v>94</v>
      </c>
    </row>
    <row r="1479" spans="1:8" x14ac:dyDescent="0.3">
      <c r="A1479" s="24" t="s">
        <v>197</v>
      </c>
      <c r="B1479" s="25" t="s">
        <v>493</v>
      </c>
      <c r="C1479" s="25"/>
      <c r="D1479" s="25"/>
      <c r="E1479" s="25"/>
      <c r="F1479" s="25"/>
      <c r="G1479" s="25"/>
      <c r="H1479" s="25">
        <f>VLOOKUP(B1479,Units!E:F,2,FALSE)</f>
        <v>94</v>
      </c>
    </row>
    <row r="1480" spans="1:8" x14ac:dyDescent="0.3">
      <c r="A1480" s="24" t="s">
        <v>198</v>
      </c>
      <c r="B1480" s="25" t="s">
        <v>493</v>
      </c>
      <c r="C1480" s="25"/>
      <c r="D1480" s="25"/>
      <c r="E1480" s="25"/>
      <c r="F1480" s="25"/>
      <c r="G1480" s="25"/>
      <c r="H1480" s="25">
        <f>VLOOKUP(B1480,Units!E:F,2,FALSE)</f>
        <v>94</v>
      </c>
    </row>
    <row r="1481" spans="1:8" x14ac:dyDescent="0.3">
      <c r="A1481" s="24" t="s">
        <v>347</v>
      </c>
      <c r="B1481" s="25" t="s">
        <v>447</v>
      </c>
      <c r="C1481" s="25"/>
      <c r="D1481" s="25"/>
      <c r="E1481" s="25"/>
      <c r="F1481" s="25"/>
      <c r="G1481" s="25"/>
      <c r="H1481" s="25">
        <f>VLOOKUP(B1481,Units!E:F,2,FALSE)</f>
        <v>91</v>
      </c>
    </row>
    <row r="1482" spans="1:8" x14ac:dyDescent="0.3">
      <c r="A1482" s="24" t="s">
        <v>200</v>
      </c>
      <c r="B1482" s="25" t="s">
        <v>496</v>
      </c>
      <c r="C1482" s="25"/>
      <c r="D1482" s="25"/>
      <c r="E1482" s="25"/>
      <c r="F1482" s="25"/>
      <c r="G1482" s="25"/>
      <c r="H1482" s="25">
        <f>VLOOKUP(B1482,Units!E:F,2,FALSE)</f>
        <v>96</v>
      </c>
    </row>
    <row r="1483" spans="1:8" x14ac:dyDescent="0.3">
      <c r="A1483" s="24" t="s">
        <v>229</v>
      </c>
      <c r="B1483" s="25" t="s">
        <v>493</v>
      </c>
      <c r="C1483" s="25"/>
      <c r="D1483" s="25"/>
      <c r="E1483" s="25"/>
      <c r="F1483" s="25"/>
      <c r="G1483" s="25"/>
      <c r="H1483" s="25">
        <f>VLOOKUP(B1483,Units!E:F,2,FALSE)</f>
        <v>94</v>
      </c>
    </row>
    <row r="1484" spans="1:8" x14ac:dyDescent="0.3">
      <c r="A1484" s="24" t="s">
        <v>230</v>
      </c>
      <c r="B1484" s="25" t="s">
        <v>493</v>
      </c>
      <c r="C1484" s="25"/>
      <c r="D1484" s="25"/>
      <c r="E1484" s="25"/>
      <c r="F1484" s="25"/>
      <c r="G1484" s="25"/>
      <c r="H1484" s="25">
        <f>VLOOKUP(B1484,Units!E:F,2,FALSE)</f>
        <v>94</v>
      </c>
    </row>
    <row r="1485" spans="1:8" x14ac:dyDescent="0.3">
      <c r="A1485" s="24" t="s">
        <v>231</v>
      </c>
      <c r="B1485" s="25" t="s">
        <v>493</v>
      </c>
      <c r="C1485" s="25"/>
      <c r="D1485" s="25"/>
      <c r="E1485" s="25"/>
      <c r="F1485" s="25"/>
      <c r="G1485" s="25"/>
      <c r="H1485" s="25">
        <f>VLOOKUP(B1485,Units!E:F,2,FALSE)</f>
        <v>94</v>
      </c>
    </row>
    <row r="1486" spans="1:8" x14ac:dyDescent="0.3">
      <c r="A1486" s="24" t="s">
        <v>348</v>
      </c>
      <c r="B1486" s="25" t="s">
        <v>447</v>
      </c>
      <c r="C1486" s="25"/>
      <c r="D1486" s="25"/>
      <c r="E1486" s="25"/>
      <c r="F1486" s="25"/>
      <c r="G1486" s="25"/>
      <c r="H1486" s="25">
        <f>VLOOKUP(B1486,Units!E:F,2,FALSE)</f>
        <v>91</v>
      </c>
    </row>
    <row r="1487" spans="1:8" x14ac:dyDescent="0.3">
      <c r="A1487" s="24" t="s">
        <v>233</v>
      </c>
      <c r="B1487" s="25" t="s">
        <v>496</v>
      </c>
      <c r="C1487" s="25"/>
      <c r="D1487" s="25"/>
      <c r="E1487" s="25"/>
      <c r="F1487" s="25"/>
      <c r="G1487" s="25"/>
      <c r="H1487" s="25">
        <f>VLOOKUP(B1487,Units!E:F,2,FALSE)</f>
        <v>96</v>
      </c>
    </row>
    <row r="1488" spans="1:8" x14ac:dyDescent="0.3">
      <c r="A1488" s="24" t="s">
        <v>349</v>
      </c>
      <c r="B1488" s="25" t="s">
        <v>455</v>
      </c>
      <c r="C1488" s="25"/>
      <c r="D1488" s="25"/>
      <c r="E1488" s="25"/>
      <c r="F1488" s="25"/>
      <c r="G1488" s="25"/>
      <c r="H1488" s="25">
        <f>VLOOKUP(B1488,Units!E:F,2,FALSE)</f>
        <v>77</v>
      </c>
    </row>
    <row r="1489" spans="1:8" x14ac:dyDescent="0.3">
      <c r="A1489" s="24" t="s">
        <v>350</v>
      </c>
      <c r="B1489" s="25" t="s">
        <v>475</v>
      </c>
      <c r="C1489" s="25"/>
      <c r="D1489" s="25"/>
      <c r="E1489" s="25"/>
      <c r="F1489" s="25"/>
      <c r="G1489" s="25"/>
      <c r="H1489" s="25">
        <f>VLOOKUP(B1489,Units!E:F,2,FALSE)</f>
        <v>83</v>
      </c>
    </row>
    <row r="1490" spans="1:8" x14ac:dyDescent="0.3">
      <c r="A1490" s="24" t="s">
        <v>351</v>
      </c>
      <c r="B1490" s="25" t="s">
        <v>454</v>
      </c>
      <c r="C1490" s="25"/>
      <c r="D1490" s="25"/>
      <c r="E1490" s="25"/>
      <c r="F1490" s="25"/>
      <c r="G1490" s="25"/>
      <c r="H1490" s="25">
        <f>VLOOKUP(B1490,Units!E:F,2,FALSE)</f>
        <v>305</v>
      </c>
    </row>
    <row r="1491" spans="1:8" x14ac:dyDescent="0.3">
      <c r="A1491" s="24" t="s">
        <v>352</v>
      </c>
      <c r="B1491" s="25" t="s">
        <v>454</v>
      </c>
      <c r="C1491" s="25"/>
      <c r="D1491" s="25"/>
      <c r="E1491" s="25"/>
      <c r="F1491" s="25"/>
      <c r="G1491" s="25"/>
      <c r="H1491" s="25">
        <f>VLOOKUP(B1491,Units!E:F,2,FALSE)</f>
        <v>305</v>
      </c>
    </row>
    <row r="1492" spans="1:8" x14ac:dyDescent="0.3">
      <c r="A1492" s="24" t="s">
        <v>353</v>
      </c>
      <c r="B1492" s="25" t="s">
        <v>454</v>
      </c>
      <c r="C1492" s="25"/>
      <c r="D1492" s="25"/>
      <c r="E1492" s="25"/>
      <c r="F1492" s="25"/>
      <c r="G1492" s="25"/>
      <c r="H1492" s="25">
        <f>VLOOKUP(B1492,Units!E:F,2,FALSE)</f>
        <v>305</v>
      </c>
    </row>
    <row r="1493" spans="1:8" x14ac:dyDescent="0.3">
      <c r="A1493" s="24" t="s">
        <v>378</v>
      </c>
      <c r="B1493" s="25" t="s">
        <v>381</v>
      </c>
      <c r="C1493" s="25"/>
      <c r="D1493" s="25"/>
      <c r="E1493" s="25"/>
      <c r="F1493" s="25"/>
      <c r="G1493" s="25"/>
      <c r="H1493" s="25">
        <f>VLOOKUP(B1493,Units!E:F,2,FALSE)</f>
        <v>-1</v>
      </c>
    </row>
    <row r="1494" spans="1:8" x14ac:dyDescent="0.3">
      <c r="A1494" s="24" t="s">
        <v>378</v>
      </c>
      <c r="B1494" s="25" t="s">
        <v>381</v>
      </c>
      <c r="C1494" s="25"/>
      <c r="D1494" s="25"/>
      <c r="E1494" s="25"/>
      <c r="F1494" s="25"/>
      <c r="G1494" s="25"/>
      <c r="H1494" s="25">
        <f>VLOOKUP(B1494,Units!E:F,2,FALSE)</f>
        <v>-1</v>
      </c>
    </row>
    <row r="1495" spans="1:8" x14ac:dyDescent="0.3">
      <c r="A1495" s="24" t="s">
        <v>378</v>
      </c>
      <c r="B1495" s="25" t="s">
        <v>381</v>
      </c>
      <c r="C1495" s="25"/>
      <c r="D1495" s="25"/>
      <c r="E1495" s="25"/>
      <c r="F1495" s="25"/>
      <c r="G1495" s="25"/>
      <c r="H1495" s="25">
        <f>VLOOKUP(B1495,Units!E:F,2,FALSE)</f>
        <v>-1</v>
      </c>
    </row>
    <row r="1496" spans="1:8" x14ac:dyDescent="0.3">
      <c r="A1496" s="24" t="s">
        <v>378</v>
      </c>
      <c r="B1496" s="25" t="s">
        <v>381</v>
      </c>
      <c r="C1496" s="25"/>
      <c r="D1496" s="25"/>
      <c r="E1496" s="25"/>
      <c r="F1496" s="25"/>
      <c r="G1496" s="25"/>
      <c r="H1496" s="25">
        <f>VLOOKUP(B1496,Units!E:F,2,FALSE)</f>
        <v>-1</v>
      </c>
    </row>
    <row r="1497" spans="1:8" x14ac:dyDescent="0.3">
      <c r="A1497" s="24" t="s">
        <v>378</v>
      </c>
      <c r="B1497" s="25" t="s">
        <v>381</v>
      </c>
      <c r="C1497" s="25"/>
      <c r="D1497" s="25"/>
      <c r="E1497" s="25"/>
      <c r="F1497" s="25"/>
      <c r="G1497" s="25"/>
      <c r="H1497" s="25">
        <f>VLOOKUP(B1497,Units!E:F,2,FALSE)</f>
        <v>-1</v>
      </c>
    </row>
    <row r="1498" spans="1:8" x14ac:dyDescent="0.3">
      <c r="A1498" s="24" t="s">
        <v>378</v>
      </c>
      <c r="B1498" s="25" t="s">
        <v>381</v>
      </c>
      <c r="C1498" s="25"/>
      <c r="D1498" s="25"/>
      <c r="E1498" s="25"/>
      <c r="F1498" s="25"/>
      <c r="G1498" s="25"/>
      <c r="H1498" s="25">
        <f>VLOOKUP(B1498,Units!E:F,2,FALSE)</f>
        <v>-1</v>
      </c>
    </row>
    <row r="1499" spans="1:8" x14ac:dyDescent="0.3">
      <c r="A1499" s="24" t="s">
        <v>378</v>
      </c>
      <c r="B1499" s="25" t="s">
        <v>381</v>
      </c>
      <c r="C1499" s="25"/>
      <c r="D1499" s="25"/>
      <c r="E1499" s="25"/>
      <c r="F1499" s="25"/>
      <c r="G1499" s="25"/>
      <c r="H1499" s="25">
        <f>VLOOKUP(B1499,Units!E:F,2,FALSE)</f>
        <v>-1</v>
      </c>
    </row>
    <row r="1500" spans="1:8" x14ac:dyDescent="0.3">
      <c r="A1500" s="24" t="s">
        <v>378</v>
      </c>
      <c r="B1500" s="25" t="s">
        <v>381</v>
      </c>
      <c r="C1500" s="25"/>
      <c r="D1500" s="25"/>
      <c r="E1500" s="25"/>
      <c r="F1500" s="25"/>
      <c r="G1500" s="25"/>
      <c r="H1500" s="25">
        <f>VLOOKUP(B1500,Units!E:F,2,FALSE)</f>
        <v>-1</v>
      </c>
    </row>
    <row r="1501" spans="1:8" x14ac:dyDescent="0.3">
      <c r="A1501" s="24" t="s">
        <v>378</v>
      </c>
      <c r="B1501" s="25" t="s">
        <v>381</v>
      </c>
      <c r="C1501" s="25"/>
      <c r="D1501" s="25"/>
      <c r="E1501" s="25"/>
      <c r="F1501" s="25"/>
      <c r="G1501" s="25"/>
      <c r="H1501" s="25">
        <f>VLOOKUP(B1501,Units!E:F,2,FALSE)</f>
        <v>-1</v>
      </c>
    </row>
    <row r="1502" spans="1:8" x14ac:dyDescent="0.3">
      <c r="A1502" s="24" t="s">
        <v>378</v>
      </c>
      <c r="B1502" s="25" t="s">
        <v>381</v>
      </c>
      <c r="C1502" s="25"/>
      <c r="D1502" s="25"/>
      <c r="E1502" s="25"/>
      <c r="F1502" s="25"/>
      <c r="G1502" s="25"/>
      <c r="H1502" s="25">
        <f>VLOOKUP(B1502,Units!E:F,2,FALSE)</f>
        <v>-1</v>
      </c>
    </row>
    <row r="1503" spans="1:8" x14ac:dyDescent="0.3">
      <c r="A1503" s="24" t="s">
        <v>378</v>
      </c>
      <c r="B1503" s="25" t="s">
        <v>381</v>
      </c>
      <c r="C1503" s="25"/>
      <c r="D1503" s="25"/>
      <c r="E1503" s="25"/>
      <c r="F1503" s="25"/>
      <c r="G1503" s="25"/>
      <c r="H1503" s="25">
        <f>VLOOKUP(B1503,Units!E:F,2,FALSE)</f>
        <v>-1</v>
      </c>
    </row>
    <row r="1504" spans="1:8" x14ac:dyDescent="0.3">
      <c r="A1504" s="24" t="s">
        <v>378</v>
      </c>
      <c r="B1504" s="25" t="s">
        <v>381</v>
      </c>
      <c r="C1504" s="25"/>
      <c r="D1504" s="25"/>
      <c r="E1504" s="25"/>
      <c r="F1504" s="25"/>
      <c r="G1504" s="25"/>
      <c r="H1504" s="25">
        <f>VLOOKUP(B1504,Units!E:F,2,FALSE)</f>
        <v>-1</v>
      </c>
    </row>
    <row r="1505" spans="1:8" x14ac:dyDescent="0.3">
      <c r="A1505" s="24" t="s">
        <v>378</v>
      </c>
      <c r="B1505" s="25" t="s">
        <v>381</v>
      </c>
      <c r="C1505" s="25"/>
      <c r="D1505" s="25"/>
      <c r="E1505" s="25"/>
      <c r="F1505" s="25"/>
      <c r="G1505" s="25"/>
      <c r="H1505" s="25">
        <f>VLOOKUP(B1505,Units!E:F,2,FALSE)</f>
        <v>-1</v>
      </c>
    </row>
    <row r="1506" spans="1:8" x14ac:dyDescent="0.3">
      <c r="A1506" s="24" t="s">
        <v>378</v>
      </c>
      <c r="B1506" s="25" t="s">
        <v>381</v>
      </c>
      <c r="C1506" s="25"/>
      <c r="D1506" s="25"/>
      <c r="E1506" s="25"/>
      <c r="F1506" s="25"/>
      <c r="G1506" s="25"/>
      <c r="H1506" s="25">
        <f>VLOOKUP(B1506,Units!E:F,2,FALSE)</f>
        <v>-1</v>
      </c>
    </row>
    <row r="1507" spans="1:8" x14ac:dyDescent="0.3">
      <c r="A1507" s="24" t="s">
        <v>378</v>
      </c>
      <c r="B1507" s="25" t="s">
        <v>381</v>
      </c>
      <c r="C1507" s="25"/>
      <c r="D1507" s="25"/>
      <c r="E1507" s="25"/>
      <c r="F1507" s="25"/>
      <c r="G1507" s="25"/>
      <c r="H1507" s="25">
        <f>VLOOKUP(B1507,Units!E:F,2,FALSE)</f>
        <v>-1</v>
      </c>
    </row>
    <row r="1508" spans="1:8" x14ac:dyDescent="0.3">
      <c r="A1508" s="26" t="s">
        <v>378</v>
      </c>
      <c r="B1508" s="27"/>
      <c r="C1508" s="27"/>
      <c r="D1508" s="27"/>
      <c r="E1508" s="27"/>
      <c r="F1508" s="27"/>
      <c r="G1508" s="27"/>
      <c r="H1508" s="27"/>
    </row>
    <row r="1509" spans="1:8" x14ac:dyDescent="0.3">
      <c r="A1509" s="22" t="s">
        <v>354</v>
      </c>
      <c r="B1509" s="23">
        <v>43</v>
      </c>
      <c r="C1509" s="23">
        <v>1</v>
      </c>
      <c r="D1509" s="21"/>
      <c r="E1509" s="21"/>
      <c r="F1509" s="21"/>
      <c r="G1509" s="21"/>
      <c r="H1509" s="21"/>
    </row>
    <row r="1510" spans="1:8" x14ac:dyDescent="0.3">
      <c r="A1510" s="31">
        <v>0.85</v>
      </c>
      <c r="B1510" s="30">
        <v>0.85</v>
      </c>
      <c r="C1510" s="30">
        <v>0.85</v>
      </c>
      <c r="D1510" s="30">
        <v>0.85</v>
      </c>
      <c r="E1510" s="30">
        <v>0.85</v>
      </c>
      <c r="F1510" s="30">
        <v>0.85</v>
      </c>
      <c r="G1510" s="30">
        <v>0.85</v>
      </c>
      <c r="H1510" s="25"/>
    </row>
    <row r="1511" spans="1:8" x14ac:dyDescent="0.3">
      <c r="A1511" s="31">
        <v>0.8</v>
      </c>
      <c r="B1511" s="30">
        <v>0.8</v>
      </c>
      <c r="C1511" s="30">
        <v>0.8</v>
      </c>
      <c r="D1511" s="30">
        <v>0.8</v>
      </c>
      <c r="E1511" s="30">
        <v>0.8</v>
      </c>
      <c r="F1511" s="30">
        <v>0.8</v>
      </c>
      <c r="G1511" s="30">
        <v>0.8</v>
      </c>
      <c r="H1511" s="25"/>
    </row>
    <row r="1512" spans="1:8" x14ac:dyDescent="0.3">
      <c r="A1512" s="26">
        <f>COUNTIF(H1513:H1542,"&lt;&gt;-1")</f>
        <v>17</v>
      </c>
      <c r="B1512" s="27"/>
      <c r="C1512" s="27"/>
      <c r="D1512" s="27"/>
      <c r="E1512" s="27"/>
      <c r="F1512" s="27"/>
      <c r="G1512" s="27"/>
      <c r="H1512" s="27"/>
    </row>
    <row r="1513" spans="1:8" x14ac:dyDescent="0.3">
      <c r="A1513" s="24" t="s">
        <v>196</v>
      </c>
      <c r="B1513" s="25" t="s">
        <v>493</v>
      </c>
      <c r="C1513" s="25"/>
      <c r="D1513" s="25"/>
      <c r="E1513" s="25"/>
      <c r="F1513" s="25"/>
      <c r="G1513" s="25"/>
      <c r="H1513" s="25">
        <f>VLOOKUP(B1513,Units!E:F,2,FALSE)</f>
        <v>94</v>
      </c>
    </row>
    <row r="1514" spans="1:8" x14ac:dyDescent="0.3">
      <c r="A1514" s="24" t="s">
        <v>197</v>
      </c>
      <c r="B1514" s="25" t="s">
        <v>493</v>
      </c>
      <c r="C1514" s="25"/>
      <c r="D1514" s="25"/>
      <c r="E1514" s="25"/>
      <c r="F1514" s="25"/>
      <c r="G1514" s="25"/>
      <c r="H1514" s="25">
        <f>VLOOKUP(B1514,Units!E:F,2,FALSE)</f>
        <v>94</v>
      </c>
    </row>
    <row r="1515" spans="1:8" x14ac:dyDescent="0.3">
      <c r="A1515" s="24" t="s">
        <v>198</v>
      </c>
      <c r="B1515" s="25" t="s">
        <v>493</v>
      </c>
      <c r="C1515" s="25"/>
      <c r="D1515" s="25"/>
      <c r="E1515" s="25"/>
      <c r="F1515" s="25"/>
      <c r="G1515" s="25"/>
      <c r="H1515" s="25">
        <f>VLOOKUP(B1515,Units!E:F,2,FALSE)</f>
        <v>94</v>
      </c>
    </row>
    <row r="1516" spans="1:8" x14ac:dyDescent="0.3">
      <c r="A1516" s="24" t="s">
        <v>355</v>
      </c>
      <c r="B1516" s="25" t="s">
        <v>447</v>
      </c>
      <c r="C1516" s="25"/>
      <c r="D1516" s="25"/>
      <c r="E1516" s="25"/>
      <c r="F1516" s="25"/>
      <c r="G1516" s="25"/>
      <c r="H1516" s="25">
        <f>VLOOKUP(B1516,Units!E:F,2,FALSE)</f>
        <v>91</v>
      </c>
    </row>
    <row r="1517" spans="1:8" x14ac:dyDescent="0.3">
      <c r="A1517" s="24" t="s">
        <v>332</v>
      </c>
      <c r="B1517" s="25" t="s">
        <v>496</v>
      </c>
      <c r="C1517" s="25"/>
      <c r="D1517" s="25"/>
      <c r="E1517" s="25"/>
      <c r="F1517" s="25"/>
      <c r="G1517" s="25"/>
      <c r="H1517" s="25">
        <f>VLOOKUP(B1517,Units!E:F,2,FALSE)</f>
        <v>96</v>
      </c>
    </row>
    <row r="1518" spans="1:8" x14ac:dyDescent="0.3">
      <c r="A1518" s="24" t="s">
        <v>229</v>
      </c>
      <c r="B1518" s="25" t="s">
        <v>493</v>
      </c>
      <c r="C1518" s="25"/>
      <c r="D1518" s="25"/>
      <c r="E1518" s="25"/>
      <c r="F1518" s="25"/>
      <c r="G1518" s="25"/>
      <c r="H1518" s="25">
        <f>VLOOKUP(B1518,Units!E:F,2,FALSE)</f>
        <v>94</v>
      </c>
    </row>
    <row r="1519" spans="1:8" x14ac:dyDescent="0.3">
      <c r="A1519" s="24" t="s">
        <v>230</v>
      </c>
      <c r="B1519" s="25" t="s">
        <v>493</v>
      </c>
      <c r="C1519" s="25"/>
      <c r="D1519" s="25"/>
      <c r="E1519" s="25"/>
      <c r="F1519" s="25"/>
      <c r="G1519" s="25"/>
      <c r="H1519" s="25">
        <f>VLOOKUP(B1519,Units!E:F,2,FALSE)</f>
        <v>94</v>
      </c>
    </row>
    <row r="1520" spans="1:8" x14ac:dyDescent="0.3">
      <c r="A1520" s="24" t="s">
        <v>231</v>
      </c>
      <c r="B1520" s="25" t="s">
        <v>493</v>
      </c>
      <c r="C1520" s="25"/>
      <c r="D1520" s="25"/>
      <c r="E1520" s="25"/>
      <c r="F1520" s="25"/>
      <c r="G1520" s="25"/>
      <c r="H1520" s="25">
        <f>VLOOKUP(B1520,Units!E:F,2,FALSE)</f>
        <v>94</v>
      </c>
    </row>
    <row r="1521" spans="1:8" x14ac:dyDescent="0.3">
      <c r="A1521" s="24" t="s">
        <v>356</v>
      </c>
      <c r="B1521" s="25" t="s">
        <v>447</v>
      </c>
      <c r="C1521" s="25"/>
      <c r="D1521" s="25"/>
      <c r="E1521" s="25"/>
      <c r="F1521" s="25"/>
      <c r="G1521" s="25"/>
      <c r="H1521" s="25">
        <f>VLOOKUP(B1521,Units!E:F,2,FALSE)</f>
        <v>91</v>
      </c>
    </row>
    <row r="1522" spans="1:8" x14ac:dyDescent="0.3">
      <c r="A1522" s="24" t="s">
        <v>357</v>
      </c>
      <c r="B1522" s="25" t="s">
        <v>496</v>
      </c>
      <c r="C1522" s="25"/>
      <c r="D1522" s="25"/>
      <c r="E1522" s="25"/>
      <c r="F1522" s="25"/>
      <c r="G1522" s="25"/>
      <c r="H1522" s="25">
        <f>VLOOKUP(B1522,Units!E:F,2,FALSE)</f>
        <v>96</v>
      </c>
    </row>
    <row r="1523" spans="1:8" x14ac:dyDescent="0.3">
      <c r="A1523" s="24" t="s">
        <v>358</v>
      </c>
      <c r="B1523" s="25" t="s">
        <v>455</v>
      </c>
      <c r="C1523" s="25"/>
      <c r="D1523" s="25"/>
      <c r="E1523" s="25"/>
      <c r="F1523" s="25"/>
      <c r="G1523" s="25"/>
      <c r="H1523" s="25">
        <f>VLOOKUP(B1523,Units!E:F,2,FALSE)</f>
        <v>77</v>
      </c>
    </row>
    <row r="1524" spans="1:8" x14ac:dyDescent="0.3">
      <c r="A1524" s="24" t="s">
        <v>350</v>
      </c>
      <c r="B1524" s="25" t="s">
        <v>475</v>
      </c>
      <c r="C1524" s="25"/>
      <c r="D1524" s="25"/>
      <c r="E1524" s="25"/>
      <c r="F1524" s="25"/>
      <c r="G1524" s="25"/>
      <c r="H1524" s="25">
        <f>VLOOKUP(B1524,Units!E:F,2,FALSE)</f>
        <v>83</v>
      </c>
    </row>
    <row r="1525" spans="1:8" x14ac:dyDescent="0.3">
      <c r="A1525" s="24" t="s">
        <v>359</v>
      </c>
      <c r="B1525" s="25" t="s">
        <v>493</v>
      </c>
      <c r="C1525" s="25"/>
      <c r="D1525" s="25"/>
      <c r="E1525" s="25"/>
      <c r="F1525" s="25"/>
      <c r="G1525" s="25"/>
      <c r="H1525" s="25">
        <f>VLOOKUP(B1525,Units!E:F,2,FALSE)</f>
        <v>94</v>
      </c>
    </row>
    <row r="1526" spans="1:8" x14ac:dyDescent="0.3">
      <c r="A1526" s="24" t="s">
        <v>360</v>
      </c>
      <c r="B1526" s="25" t="s">
        <v>493</v>
      </c>
      <c r="C1526" s="25"/>
      <c r="D1526" s="25"/>
      <c r="E1526" s="25"/>
      <c r="F1526" s="25"/>
      <c r="G1526" s="25"/>
      <c r="H1526" s="25">
        <f>VLOOKUP(B1526,Units!E:F,2,FALSE)</f>
        <v>94</v>
      </c>
    </row>
    <row r="1527" spans="1:8" x14ac:dyDescent="0.3">
      <c r="A1527" s="24" t="s">
        <v>361</v>
      </c>
      <c r="B1527" s="25" t="s">
        <v>493</v>
      </c>
      <c r="C1527" s="25"/>
      <c r="D1527" s="25"/>
      <c r="E1527" s="25"/>
      <c r="F1527" s="25"/>
      <c r="G1527" s="25"/>
      <c r="H1527" s="25">
        <f>VLOOKUP(B1527,Units!E:F,2,FALSE)</f>
        <v>94</v>
      </c>
    </row>
    <row r="1528" spans="1:8" x14ac:dyDescent="0.3">
      <c r="A1528" s="24" t="s">
        <v>362</v>
      </c>
      <c r="B1528" s="25" t="s">
        <v>447</v>
      </c>
      <c r="C1528" s="25"/>
      <c r="D1528" s="25"/>
      <c r="E1528" s="25"/>
      <c r="F1528" s="25"/>
      <c r="G1528" s="25"/>
      <c r="H1528" s="25">
        <f>VLOOKUP(B1528,Units!E:F,2,FALSE)</f>
        <v>91</v>
      </c>
    </row>
    <row r="1529" spans="1:8" x14ac:dyDescent="0.3">
      <c r="A1529" s="24" t="s">
        <v>363</v>
      </c>
      <c r="B1529" s="25" t="s">
        <v>496</v>
      </c>
      <c r="C1529" s="25"/>
      <c r="D1529" s="25"/>
      <c r="E1529" s="25"/>
      <c r="F1529" s="25"/>
      <c r="G1529" s="25"/>
      <c r="H1529" s="25">
        <f>VLOOKUP(B1529,Units!E:F,2,FALSE)</f>
        <v>96</v>
      </c>
    </row>
    <row r="1530" spans="1:8" x14ac:dyDescent="0.3">
      <c r="A1530" s="24" t="s">
        <v>378</v>
      </c>
      <c r="B1530" s="25" t="s">
        <v>381</v>
      </c>
      <c r="C1530" s="25"/>
      <c r="D1530" s="25"/>
      <c r="E1530" s="25"/>
      <c r="F1530" s="25"/>
      <c r="G1530" s="25"/>
      <c r="H1530" s="25">
        <f>VLOOKUP(B1530,Units!E:F,2,FALSE)</f>
        <v>-1</v>
      </c>
    </row>
    <row r="1531" spans="1:8" x14ac:dyDescent="0.3">
      <c r="A1531" s="24" t="s">
        <v>378</v>
      </c>
      <c r="B1531" s="25" t="s">
        <v>381</v>
      </c>
      <c r="C1531" s="25"/>
      <c r="D1531" s="25"/>
      <c r="E1531" s="25"/>
      <c r="F1531" s="25"/>
      <c r="G1531" s="25"/>
      <c r="H1531" s="25">
        <f>VLOOKUP(B1531,Units!E:F,2,FALSE)</f>
        <v>-1</v>
      </c>
    </row>
    <row r="1532" spans="1:8" x14ac:dyDescent="0.3">
      <c r="A1532" s="24" t="s">
        <v>378</v>
      </c>
      <c r="B1532" s="25" t="s">
        <v>381</v>
      </c>
      <c r="C1532" s="25"/>
      <c r="D1532" s="25"/>
      <c r="E1532" s="25"/>
      <c r="F1532" s="25"/>
      <c r="G1532" s="25"/>
      <c r="H1532" s="25">
        <f>VLOOKUP(B1532,Units!E:F,2,FALSE)</f>
        <v>-1</v>
      </c>
    </row>
    <row r="1533" spans="1:8" x14ac:dyDescent="0.3">
      <c r="A1533" s="24" t="s">
        <v>378</v>
      </c>
      <c r="B1533" s="25" t="s">
        <v>381</v>
      </c>
      <c r="C1533" s="25"/>
      <c r="D1533" s="25"/>
      <c r="E1533" s="25"/>
      <c r="F1533" s="25"/>
      <c r="G1533" s="25"/>
      <c r="H1533" s="25">
        <f>VLOOKUP(B1533,Units!E:F,2,FALSE)</f>
        <v>-1</v>
      </c>
    </row>
    <row r="1534" spans="1:8" x14ac:dyDescent="0.3">
      <c r="A1534" s="24" t="s">
        <v>378</v>
      </c>
      <c r="B1534" s="25" t="s">
        <v>381</v>
      </c>
      <c r="C1534" s="25"/>
      <c r="D1534" s="25"/>
      <c r="E1534" s="25"/>
      <c r="F1534" s="25"/>
      <c r="G1534" s="25"/>
      <c r="H1534" s="25">
        <f>VLOOKUP(B1534,Units!E:F,2,FALSE)</f>
        <v>-1</v>
      </c>
    </row>
    <row r="1535" spans="1:8" x14ac:dyDescent="0.3">
      <c r="A1535" s="24" t="s">
        <v>378</v>
      </c>
      <c r="B1535" s="25" t="s">
        <v>381</v>
      </c>
      <c r="C1535" s="25"/>
      <c r="D1535" s="25"/>
      <c r="E1535" s="25"/>
      <c r="F1535" s="25"/>
      <c r="G1535" s="25"/>
      <c r="H1535" s="25">
        <f>VLOOKUP(B1535,Units!E:F,2,FALSE)</f>
        <v>-1</v>
      </c>
    </row>
    <row r="1536" spans="1:8" x14ac:dyDescent="0.3">
      <c r="A1536" s="24" t="s">
        <v>378</v>
      </c>
      <c r="B1536" s="25" t="s">
        <v>381</v>
      </c>
      <c r="C1536" s="25"/>
      <c r="D1536" s="25"/>
      <c r="E1536" s="25"/>
      <c r="F1536" s="25"/>
      <c r="G1536" s="25"/>
      <c r="H1536" s="25">
        <f>VLOOKUP(B1536,Units!E:F,2,FALSE)</f>
        <v>-1</v>
      </c>
    </row>
    <row r="1537" spans="1:8" x14ac:dyDescent="0.3">
      <c r="A1537" s="24" t="s">
        <v>378</v>
      </c>
      <c r="B1537" s="25" t="s">
        <v>381</v>
      </c>
      <c r="C1537" s="25"/>
      <c r="D1537" s="25"/>
      <c r="E1537" s="25"/>
      <c r="F1537" s="25"/>
      <c r="G1537" s="25"/>
      <c r="H1537" s="25">
        <f>VLOOKUP(B1537,Units!E:F,2,FALSE)</f>
        <v>-1</v>
      </c>
    </row>
    <row r="1538" spans="1:8" x14ac:dyDescent="0.3">
      <c r="A1538" s="24" t="s">
        <v>378</v>
      </c>
      <c r="B1538" s="25" t="s">
        <v>381</v>
      </c>
      <c r="C1538" s="25"/>
      <c r="D1538" s="25"/>
      <c r="E1538" s="25"/>
      <c r="F1538" s="25"/>
      <c r="G1538" s="25"/>
      <c r="H1538" s="25">
        <f>VLOOKUP(B1538,Units!E:F,2,FALSE)</f>
        <v>-1</v>
      </c>
    </row>
    <row r="1539" spans="1:8" x14ac:dyDescent="0.3">
      <c r="A1539" s="24" t="s">
        <v>378</v>
      </c>
      <c r="B1539" s="25" t="s">
        <v>381</v>
      </c>
      <c r="C1539" s="25"/>
      <c r="D1539" s="25"/>
      <c r="E1539" s="25"/>
      <c r="F1539" s="25"/>
      <c r="G1539" s="25"/>
      <c r="H1539" s="25">
        <f>VLOOKUP(B1539,Units!E:F,2,FALSE)</f>
        <v>-1</v>
      </c>
    </row>
    <row r="1540" spans="1:8" x14ac:dyDescent="0.3">
      <c r="A1540" s="24" t="s">
        <v>378</v>
      </c>
      <c r="B1540" s="25" t="s">
        <v>381</v>
      </c>
      <c r="C1540" s="25"/>
      <c r="D1540" s="25"/>
      <c r="E1540" s="25"/>
      <c r="F1540" s="25"/>
      <c r="G1540" s="25"/>
      <c r="H1540" s="25">
        <f>VLOOKUP(B1540,Units!E:F,2,FALSE)</f>
        <v>-1</v>
      </c>
    </row>
    <row r="1541" spans="1:8" x14ac:dyDescent="0.3">
      <c r="A1541" s="24" t="s">
        <v>378</v>
      </c>
      <c r="B1541" s="25" t="s">
        <v>381</v>
      </c>
      <c r="C1541" s="25"/>
      <c r="D1541" s="25"/>
      <c r="E1541" s="25"/>
      <c r="F1541" s="25"/>
      <c r="G1541" s="25"/>
      <c r="H1541" s="25">
        <f>VLOOKUP(B1541,Units!E:F,2,FALSE)</f>
        <v>-1</v>
      </c>
    </row>
    <row r="1542" spans="1:8" x14ac:dyDescent="0.3">
      <c r="A1542" s="24" t="s">
        <v>378</v>
      </c>
      <c r="B1542" s="25" t="s">
        <v>381</v>
      </c>
      <c r="C1542" s="25"/>
      <c r="D1542" s="25"/>
      <c r="E1542" s="25"/>
      <c r="F1542" s="25"/>
      <c r="G1542" s="25"/>
      <c r="H1542" s="25">
        <f>VLOOKUP(B1542,Units!E:F,2,FALSE)</f>
        <v>-1</v>
      </c>
    </row>
    <row r="1543" spans="1:8" x14ac:dyDescent="0.3">
      <c r="A1543" s="26" t="s">
        <v>378</v>
      </c>
      <c r="B1543" s="27"/>
      <c r="C1543" s="27"/>
      <c r="D1543" s="27"/>
      <c r="E1543" s="27"/>
      <c r="F1543" s="27"/>
      <c r="G1543" s="27"/>
      <c r="H1543" s="27"/>
    </row>
    <row r="1544" spans="1:8" x14ac:dyDescent="0.3">
      <c r="A1544" s="22" t="s">
        <v>364</v>
      </c>
      <c r="B1544" s="23">
        <v>44</v>
      </c>
      <c r="C1544" s="23">
        <v>1</v>
      </c>
      <c r="D1544" s="21"/>
      <c r="E1544" s="21"/>
      <c r="F1544" s="21"/>
      <c r="G1544" s="21"/>
      <c r="H1544" s="21"/>
    </row>
    <row r="1545" spans="1:8" x14ac:dyDescent="0.3">
      <c r="A1545" s="31">
        <v>0.85</v>
      </c>
      <c r="B1545" s="30">
        <v>0.85</v>
      </c>
      <c r="C1545" s="30">
        <v>0.85</v>
      </c>
      <c r="D1545" s="30">
        <v>0.85</v>
      </c>
      <c r="E1545" s="30">
        <v>0.85</v>
      </c>
      <c r="F1545" s="30">
        <v>0.85</v>
      </c>
      <c r="G1545" s="30">
        <v>0.85</v>
      </c>
      <c r="H1545" s="25"/>
    </row>
    <row r="1546" spans="1:8" x14ac:dyDescent="0.3">
      <c r="A1546" s="31">
        <v>0.5</v>
      </c>
      <c r="B1546" s="30">
        <v>0.5</v>
      </c>
      <c r="C1546" s="30">
        <v>0.4</v>
      </c>
      <c r="D1546" s="30">
        <v>0.3</v>
      </c>
      <c r="E1546" s="30">
        <v>0.2</v>
      </c>
      <c r="F1546" s="30">
        <v>0.2</v>
      </c>
      <c r="G1546" s="30">
        <v>0.2</v>
      </c>
      <c r="H1546" s="25"/>
    </row>
    <row r="1547" spans="1:8" x14ac:dyDescent="0.3">
      <c r="A1547" s="26">
        <f>COUNTIF(H1548:H1577,"&lt;&gt;-1")</f>
        <v>12</v>
      </c>
      <c r="B1547" s="27"/>
      <c r="C1547" s="27"/>
      <c r="D1547" s="27"/>
      <c r="E1547" s="27"/>
      <c r="F1547" s="27"/>
      <c r="G1547" s="27"/>
      <c r="H1547" s="27"/>
    </row>
    <row r="1548" spans="1:8" x14ac:dyDescent="0.3">
      <c r="A1548" s="24" t="s">
        <v>365</v>
      </c>
      <c r="B1548" s="25" t="s">
        <v>458</v>
      </c>
      <c r="C1548" s="25"/>
      <c r="D1548" s="25"/>
      <c r="E1548" s="25"/>
      <c r="F1548" s="25"/>
      <c r="G1548" s="25"/>
      <c r="H1548" s="25">
        <f>VLOOKUP(B1548,Units!E:F,2,FALSE)</f>
        <v>212</v>
      </c>
    </row>
    <row r="1549" spans="1:8" x14ac:dyDescent="0.3">
      <c r="A1549" s="24" t="s">
        <v>366</v>
      </c>
      <c r="B1549" s="25" t="s">
        <v>458</v>
      </c>
      <c r="C1549" s="25"/>
      <c r="D1549" s="25"/>
      <c r="E1549" s="25"/>
      <c r="F1549" s="25"/>
      <c r="G1549" s="25"/>
      <c r="H1549" s="25">
        <f>VLOOKUP(B1549,Units!E:F,2,FALSE)</f>
        <v>212</v>
      </c>
    </row>
    <row r="1550" spans="1:8" x14ac:dyDescent="0.3">
      <c r="A1550" s="24" t="s">
        <v>367</v>
      </c>
      <c r="B1550" s="25" t="s">
        <v>457</v>
      </c>
      <c r="C1550" s="25"/>
      <c r="D1550" s="25"/>
      <c r="E1550" s="25"/>
      <c r="F1550" s="25"/>
      <c r="G1550" s="25"/>
      <c r="H1550" s="25">
        <f>VLOOKUP(B1550,Units!E:F,2,FALSE)</f>
        <v>208</v>
      </c>
    </row>
    <row r="1551" spans="1:8" x14ac:dyDescent="0.3">
      <c r="A1551" s="24" t="s">
        <v>368</v>
      </c>
      <c r="B1551" s="25" t="s">
        <v>460</v>
      </c>
      <c r="C1551" s="25"/>
      <c r="D1551" s="25"/>
      <c r="E1551" s="25"/>
      <c r="F1551" s="25"/>
      <c r="G1551" s="25"/>
      <c r="H1551" s="25">
        <f>VLOOKUP(B1551,Units!E:F,2,FALSE)</f>
        <v>211</v>
      </c>
    </row>
    <row r="1552" spans="1:8" x14ac:dyDescent="0.3">
      <c r="A1552" s="24" t="s">
        <v>369</v>
      </c>
      <c r="B1552" s="25" t="s">
        <v>460</v>
      </c>
      <c r="C1552" s="25"/>
      <c r="D1552" s="25"/>
      <c r="E1552" s="25"/>
      <c r="F1552" s="25"/>
      <c r="G1552" s="25"/>
      <c r="H1552" s="25">
        <f>VLOOKUP(B1552,Units!E:F,2,FALSE)</f>
        <v>211</v>
      </c>
    </row>
    <row r="1553" spans="1:8" x14ac:dyDescent="0.3">
      <c r="A1553" s="24" t="s">
        <v>370</v>
      </c>
      <c r="B1553" s="25" t="s">
        <v>457</v>
      </c>
      <c r="C1553" s="25"/>
      <c r="D1553" s="25"/>
      <c r="E1553" s="25"/>
      <c r="F1553" s="25"/>
      <c r="G1553" s="25"/>
      <c r="H1553" s="25">
        <f>VLOOKUP(B1553,Units!E:F,2,FALSE)</f>
        <v>208</v>
      </c>
    </row>
    <row r="1554" spans="1:8" x14ac:dyDescent="0.3">
      <c r="A1554" s="24" t="s">
        <v>371</v>
      </c>
      <c r="B1554" s="25" t="s">
        <v>462</v>
      </c>
      <c r="C1554" s="25"/>
      <c r="D1554" s="25"/>
      <c r="E1554" s="25"/>
      <c r="F1554" s="25"/>
      <c r="G1554" s="25"/>
      <c r="H1554" s="25">
        <f>VLOOKUP(B1554,Units!E:F,2,FALSE)</f>
        <v>203</v>
      </c>
    </row>
    <row r="1555" spans="1:8" x14ac:dyDescent="0.3">
      <c r="A1555" s="24" t="s">
        <v>229</v>
      </c>
      <c r="B1555" s="25" t="s">
        <v>472</v>
      </c>
      <c r="C1555" s="25"/>
      <c r="D1555" s="25"/>
      <c r="E1555" s="25"/>
      <c r="F1555" s="25"/>
      <c r="G1555" s="25"/>
      <c r="H1555" s="25">
        <f>VLOOKUP(B1555,Units!E:F,2,FALSE)</f>
        <v>235</v>
      </c>
    </row>
    <row r="1556" spans="1:8" x14ac:dyDescent="0.3">
      <c r="A1556" s="24" t="s">
        <v>230</v>
      </c>
      <c r="B1556" s="25" t="s">
        <v>472</v>
      </c>
      <c r="C1556" s="25"/>
      <c r="D1556" s="25"/>
      <c r="E1556" s="25"/>
      <c r="F1556" s="25"/>
      <c r="G1556" s="25"/>
      <c r="H1556" s="25">
        <f>VLOOKUP(B1556,Units!E:F,2,FALSE)</f>
        <v>235</v>
      </c>
    </row>
    <row r="1557" spans="1:8" x14ac:dyDescent="0.3">
      <c r="A1557" s="24" t="s">
        <v>231</v>
      </c>
      <c r="B1557" s="25" t="s">
        <v>472</v>
      </c>
      <c r="C1557" s="25"/>
      <c r="D1557" s="25"/>
      <c r="E1557" s="25"/>
      <c r="F1557" s="25"/>
      <c r="G1557" s="25"/>
      <c r="H1557" s="25">
        <f>VLOOKUP(B1557,Units!E:F,2,FALSE)</f>
        <v>235</v>
      </c>
    </row>
    <row r="1558" spans="1:8" x14ac:dyDescent="0.3">
      <c r="A1558" s="24" t="s">
        <v>232</v>
      </c>
      <c r="B1558" s="25" t="s">
        <v>468</v>
      </c>
      <c r="C1558" s="25"/>
      <c r="D1558" s="25"/>
      <c r="E1558" s="25"/>
      <c r="F1558" s="25"/>
      <c r="G1558" s="25"/>
      <c r="H1558" s="25">
        <f>VLOOKUP(B1558,Units!E:F,2,FALSE)</f>
        <v>234</v>
      </c>
    </row>
    <row r="1559" spans="1:8" x14ac:dyDescent="0.3">
      <c r="A1559" s="24" t="s">
        <v>233</v>
      </c>
      <c r="B1559" s="25" t="s">
        <v>495</v>
      </c>
      <c r="C1559" s="25"/>
      <c r="D1559" s="25"/>
      <c r="E1559" s="25"/>
      <c r="F1559" s="25"/>
      <c r="G1559" s="25"/>
      <c r="H1559" s="25">
        <f>VLOOKUP(B1559,Units!E:F,2,FALSE)</f>
        <v>236</v>
      </c>
    </row>
    <row r="1560" spans="1:8" x14ac:dyDescent="0.3">
      <c r="A1560" s="24" t="s">
        <v>378</v>
      </c>
      <c r="B1560" s="25" t="s">
        <v>381</v>
      </c>
      <c r="C1560" s="25"/>
      <c r="D1560" s="25"/>
      <c r="E1560" s="25"/>
      <c r="F1560" s="25"/>
      <c r="G1560" s="25"/>
      <c r="H1560" s="25">
        <f>VLOOKUP(B1560,Units!E:F,2,FALSE)</f>
        <v>-1</v>
      </c>
    </row>
    <row r="1561" spans="1:8" x14ac:dyDescent="0.3">
      <c r="A1561" s="24" t="s">
        <v>378</v>
      </c>
      <c r="B1561" s="25" t="s">
        <v>381</v>
      </c>
      <c r="C1561" s="25"/>
      <c r="D1561" s="25"/>
      <c r="E1561" s="25"/>
      <c r="F1561" s="25"/>
      <c r="G1561" s="25"/>
      <c r="H1561" s="25">
        <f>VLOOKUP(B1561,Units!E:F,2,FALSE)</f>
        <v>-1</v>
      </c>
    </row>
    <row r="1562" spans="1:8" x14ac:dyDescent="0.3">
      <c r="A1562" s="24" t="s">
        <v>378</v>
      </c>
      <c r="B1562" s="25" t="s">
        <v>381</v>
      </c>
      <c r="C1562" s="25"/>
      <c r="D1562" s="25"/>
      <c r="E1562" s="25"/>
      <c r="F1562" s="25"/>
      <c r="G1562" s="25"/>
      <c r="H1562" s="25">
        <f>VLOOKUP(B1562,Units!E:F,2,FALSE)</f>
        <v>-1</v>
      </c>
    </row>
    <row r="1563" spans="1:8" x14ac:dyDescent="0.3">
      <c r="A1563" s="24" t="s">
        <v>378</v>
      </c>
      <c r="B1563" s="25" t="s">
        <v>381</v>
      </c>
      <c r="C1563" s="25"/>
      <c r="D1563" s="25"/>
      <c r="E1563" s="25"/>
      <c r="F1563" s="25"/>
      <c r="G1563" s="25"/>
      <c r="H1563" s="25">
        <f>VLOOKUP(B1563,Units!E:F,2,FALSE)</f>
        <v>-1</v>
      </c>
    </row>
    <row r="1564" spans="1:8" x14ac:dyDescent="0.3">
      <c r="A1564" s="24" t="s">
        <v>378</v>
      </c>
      <c r="B1564" s="25" t="s">
        <v>381</v>
      </c>
      <c r="C1564" s="25"/>
      <c r="D1564" s="25"/>
      <c r="E1564" s="25"/>
      <c r="F1564" s="25"/>
      <c r="G1564" s="25"/>
      <c r="H1564" s="25">
        <f>VLOOKUP(B1564,Units!E:F,2,FALSE)</f>
        <v>-1</v>
      </c>
    </row>
    <row r="1565" spans="1:8" x14ac:dyDescent="0.3">
      <c r="A1565" s="24" t="s">
        <v>378</v>
      </c>
      <c r="B1565" s="25" t="s">
        <v>381</v>
      </c>
      <c r="C1565" s="25"/>
      <c r="D1565" s="25"/>
      <c r="E1565" s="25"/>
      <c r="F1565" s="25"/>
      <c r="G1565" s="25"/>
      <c r="H1565" s="25">
        <f>VLOOKUP(B1565,Units!E:F,2,FALSE)</f>
        <v>-1</v>
      </c>
    </row>
    <row r="1566" spans="1:8" x14ac:dyDescent="0.3">
      <c r="A1566" s="24" t="s">
        <v>378</v>
      </c>
      <c r="B1566" s="25" t="s">
        <v>381</v>
      </c>
      <c r="C1566" s="25"/>
      <c r="D1566" s="25"/>
      <c r="E1566" s="25"/>
      <c r="F1566" s="25"/>
      <c r="G1566" s="25"/>
      <c r="H1566" s="25">
        <f>VLOOKUP(B1566,Units!E:F,2,FALSE)</f>
        <v>-1</v>
      </c>
    </row>
    <row r="1567" spans="1:8" x14ac:dyDescent="0.3">
      <c r="A1567" s="24" t="s">
        <v>378</v>
      </c>
      <c r="B1567" s="25" t="s">
        <v>381</v>
      </c>
      <c r="C1567" s="25"/>
      <c r="D1567" s="25"/>
      <c r="E1567" s="25"/>
      <c r="F1567" s="25"/>
      <c r="G1567" s="25"/>
      <c r="H1567" s="25">
        <f>VLOOKUP(B1567,Units!E:F,2,FALSE)</f>
        <v>-1</v>
      </c>
    </row>
    <row r="1568" spans="1:8" x14ac:dyDescent="0.3">
      <c r="A1568" s="24" t="s">
        <v>378</v>
      </c>
      <c r="B1568" s="25" t="s">
        <v>381</v>
      </c>
      <c r="C1568" s="25"/>
      <c r="D1568" s="25"/>
      <c r="E1568" s="25"/>
      <c r="F1568" s="25"/>
      <c r="G1568" s="25"/>
      <c r="H1568" s="25">
        <f>VLOOKUP(B1568,Units!E:F,2,FALSE)</f>
        <v>-1</v>
      </c>
    </row>
    <row r="1569" spans="1:8" x14ac:dyDescent="0.3">
      <c r="A1569" s="24" t="s">
        <v>378</v>
      </c>
      <c r="B1569" s="25" t="s">
        <v>381</v>
      </c>
      <c r="C1569" s="25"/>
      <c r="D1569" s="25"/>
      <c r="E1569" s="25"/>
      <c r="F1569" s="25"/>
      <c r="G1569" s="25"/>
      <c r="H1569" s="25">
        <f>VLOOKUP(B1569,Units!E:F,2,FALSE)</f>
        <v>-1</v>
      </c>
    </row>
    <row r="1570" spans="1:8" x14ac:dyDescent="0.3">
      <c r="A1570" s="24" t="s">
        <v>378</v>
      </c>
      <c r="B1570" s="25" t="s">
        <v>381</v>
      </c>
      <c r="C1570" s="25"/>
      <c r="D1570" s="25"/>
      <c r="E1570" s="25"/>
      <c r="F1570" s="25"/>
      <c r="G1570" s="25"/>
      <c r="H1570" s="25">
        <f>VLOOKUP(B1570,Units!E:F,2,FALSE)</f>
        <v>-1</v>
      </c>
    </row>
    <row r="1571" spans="1:8" x14ac:dyDescent="0.3">
      <c r="A1571" s="24" t="s">
        <v>378</v>
      </c>
      <c r="B1571" s="25" t="s">
        <v>381</v>
      </c>
      <c r="C1571" s="25"/>
      <c r="D1571" s="25"/>
      <c r="E1571" s="25"/>
      <c r="F1571" s="25"/>
      <c r="G1571" s="25"/>
      <c r="H1571" s="25">
        <f>VLOOKUP(B1571,Units!E:F,2,FALSE)</f>
        <v>-1</v>
      </c>
    </row>
    <row r="1572" spans="1:8" x14ac:dyDescent="0.3">
      <c r="A1572" s="24" t="s">
        <v>378</v>
      </c>
      <c r="B1572" s="25" t="s">
        <v>381</v>
      </c>
      <c r="C1572" s="25"/>
      <c r="D1572" s="25"/>
      <c r="E1572" s="25"/>
      <c r="F1572" s="25"/>
      <c r="G1572" s="25"/>
      <c r="H1572" s="25">
        <f>VLOOKUP(B1572,Units!E:F,2,FALSE)</f>
        <v>-1</v>
      </c>
    </row>
    <row r="1573" spans="1:8" x14ac:dyDescent="0.3">
      <c r="A1573" s="24" t="s">
        <v>378</v>
      </c>
      <c r="B1573" s="25" t="s">
        <v>381</v>
      </c>
      <c r="C1573" s="25"/>
      <c r="D1573" s="25"/>
      <c r="E1573" s="25"/>
      <c r="F1573" s="25"/>
      <c r="G1573" s="25"/>
      <c r="H1573" s="25">
        <f>VLOOKUP(B1573,Units!E:F,2,FALSE)</f>
        <v>-1</v>
      </c>
    </row>
    <row r="1574" spans="1:8" x14ac:dyDescent="0.3">
      <c r="A1574" s="24" t="s">
        <v>378</v>
      </c>
      <c r="B1574" s="25" t="s">
        <v>381</v>
      </c>
      <c r="C1574" s="25"/>
      <c r="D1574" s="25"/>
      <c r="E1574" s="25"/>
      <c r="F1574" s="25"/>
      <c r="G1574" s="25"/>
      <c r="H1574" s="25">
        <f>VLOOKUP(B1574,Units!E:F,2,FALSE)</f>
        <v>-1</v>
      </c>
    </row>
    <row r="1575" spans="1:8" x14ac:dyDescent="0.3">
      <c r="A1575" s="24" t="s">
        <v>378</v>
      </c>
      <c r="B1575" s="25" t="s">
        <v>381</v>
      </c>
      <c r="C1575" s="25"/>
      <c r="D1575" s="25"/>
      <c r="E1575" s="25"/>
      <c r="F1575" s="25"/>
      <c r="G1575" s="25"/>
      <c r="H1575" s="25">
        <f>VLOOKUP(B1575,Units!E:F,2,FALSE)</f>
        <v>-1</v>
      </c>
    </row>
    <row r="1576" spans="1:8" x14ac:dyDescent="0.3">
      <c r="A1576" s="24" t="s">
        <v>378</v>
      </c>
      <c r="B1576" s="25" t="s">
        <v>381</v>
      </c>
      <c r="C1576" s="25"/>
      <c r="D1576" s="25"/>
      <c r="E1576" s="25"/>
      <c r="F1576" s="25"/>
      <c r="G1576" s="25"/>
      <c r="H1576" s="25">
        <f>VLOOKUP(B1576,Units!E:F,2,FALSE)</f>
        <v>-1</v>
      </c>
    </row>
    <row r="1577" spans="1:8" x14ac:dyDescent="0.3">
      <c r="A1577" s="24" t="s">
        <v>378</v>
      </c>
      <c r="B1577" s="25" t="s">
        <v>381</v>
      </c>
      <c r="C1577" s="25"/>
      <c r="D1577" s="25"/>
      <c r="E1577" s="25"/>
      <c r="F1577" s="25"/>
      <c r="G1577" s="25"/>
      <c r="H1577" s="25">
        <f>VLOOKUP(B1577,Units!E:F,2,FALSE)</f>
        <v>-1</v>
      </c>
    </row>
    <row r="1578" spans="1:8" x14ac:dyDescent="0.3">
      <c r="A1578" s="26" t="s">
        <v>378</v>
      </c>
      <c r="B1578" s="27"/>
      <c r="C1578" s="27"/>
      <c r="D1578" s="27"/>
      <c r="E1578" s="27"/>
      <c r="F1578" s="27"/>
      <c r="G1578" s="27"/>
      <c r="H1578" s="27"/>
    </row>
    <row r="1579" spans="1:8" x14ac:dyDescent="0.3">
      <c r="A1579" s="22" t="s">
        <v>372</v>
      </c>
      <c r="B1579" s="23">
        <v>45</v>
      </c>
      <c r="C1579" s="23">
        <v>1</v>
      </c>
      <c r="D1579" s="21"/>
      <c r="E1579" s="21"/>
      <c r="F1579" s="21"/>
      <c r="G1579" s="21"/>
      <c r="H1579" s="21"/>
    </row>
    <row r="1580" spans="1:8" x14ac:dyDescent="0.3">
      <c r="A1580" s="31">
        <v>0.85</v>
      </c>
      <c r="B1580" s="30">
        <v>0.85</v>
      </c>
      <c r="C1580" s="30">
        <v>0.85</v>
      </c>
      <c r="D1580" s="30">
        <v>0.85</v>
      </c>
      <c r="E1580" s="30">
        <v>0.85</v>
      </c>
      <c r="F1580" s="30">
        <v>0.85</v>
      </c>
      <c r="G1580" s="30">
        <v>0.85</v>
      </c>
      <c r="H1580" s="25"/>
    </row>
    <row r="1581" spans="1:8" x14ac:dyDescent="0.3">
      <c r="A1581" s="31">
        <v>0.5</v>
      </c>
      <c r="B1581" s="30">
        <v>0.5</v>
      </c>
      <c r="C1581" s="30">
        <v>0.4</v>
      </c>
      <c r="D1581" s="30">
        <v>0.3</v>
      </c>
      <c r="E1581" s="30">
        <v>0.2</v>
      </c>
      <c r="F1581" s="30">
        <v>0.2</v>
      </c>
      <c r="G1581" s="30">
        <v>0.2</v>
      </c>
      <c r="H1581" s="25"/>
    </row>
    <row r="1582" spans="1:8" x14ac:dyDescent="0.3">
      <c r="A1582" s="26">
        <f>COUNTIF(H1583:H1612,"&lt;&gt;-1")</f>
        <v>6</v>
      </c>
      <c r="B1582" s="27"/>
      <c r="C1582" s="27"/>
      <c r="D1582" s="27"/>
      <c r="E1582" s="27"/>
      <c r="F1582" s="27"/>
      <c r="G1582" s="27"/>
      <c r="H1582" s="27"/>
    </row>
    <row r="1583" spans="1:8" x14ac:dyDescent="0.3">
      <c r="A1583" s="24" t="s">
        <v>274</v>
      </c>
      <c r="B1583" s="25" t="s">
        <v>472</v>
      </c>
      <c r="C1583" s="25"/>
      <c r="D1583" s="25"/>
      <c r="E1583" s="25"/>
      <c r="F1583" s="25"/>
      <c r="G1583" s="25"/>
      <c r="H1583" s="25">
        <f>VLOOKUP(B1583,Units!E:F,2,FALSE)</f>
        <v>235</v>
      </c>
    </row>
    <row r="1584" spans="1:8" x14ac:dyDescent="0.3">
      <c r="A1584" s="24" t="s">
        <v>275</v>
      </c>
      <c r="B1584" s="25" t="s">
        <v>472</v>
      </c>
      <c r="C1584" s="25"/>
      <c r="D1584" s="25"/>
      <c r="E1584" s="25"/>
      <c r="F1584" s="25"/>
      <c r="G1584" s="25"/>
      <c r="H1584" s="25">
        <f>VLOOKUP(B1584,Units!E:F,2,FALSE)</f>
        <v>235</v>
      </c>
    </row>
    <row r="1585" spans="1:8" x14ac:dyDescent="0.3">
      <c r="A1585" s="24" t="s">
        <v>276</v>
      </c>
      <c r="B1585" s="25" t="s">
        <v>472</v>
      </c>
      <c r="C1585" s="25"/>
      <c r="D1585" s="25"/>
      <c r="E1585" s="25"/>
      <c r="F1585" s="25"/>
      <c r="G1585" s="25"/>
      <c r="H1585" s="25">
        <f>VLOOKUP(B1585,Units!E:F,2,FALSE)</f>
        <v>235</v>
      </c>
    </row>
    <row r="1586" spans="1:8" x14ac:dyDescent="0.3">
      <c r="A1586" s="24" t="s">
        <v>373</v>
      </c>
      <c r="B1586" s="25" t="s">
        <v>468</v>
      </c>
      <c r="C1586" s="25"/>
      <c r="D1586" s="25"/>
      <c r="E1586" s="25"/>
      <c r="F1586" s="25"/>
      <c r="G1586" s="25"/>
      <c r="H1586" s="25">
        <f>VLOOKUP(B1586,Units!E:F,2,FALSE)</f>
        <v>234</v>
      </c>
    </row>
    <row r="1587" spans="1:8" x14ac:dyDescent="0.3">
      <c r="A1587" s="24" t="s">
        <v>218</v>
      </c>
      <c r="B1587" s="25" t="s">
        <v>495</v>
      </c>
      <c r="C1587" s="25"/>
      <c r="D1587" s="25"/>
      <c r="E1587" s="25"/>
      <c r="F1587" s="25"/>
      <c r="G1587" s="25"/>
      <c r="H1587" s="25">
        <f>VLOOKUP(B1587,Units!E:F,2,FALSE)</f>
        <v>236</v>
      </c>
    </row>
    <row r="1588" spans="1:8" x14ac:dyDescent="0.3">
      <c r="A1588" s="24" t="s">
        <v>374</v>
      </c>
      <c r="B1588" s="25" t="s">
        <v>460</v>
      </c>
      <c r="C1588" s="25"/>
      <c r="D1588" s="25"/>
      <c r="E1588" s="25"/>
      <c r="F1588" s="25"/>
      <c r="G1588" s="25"/>
      <c r="H1588" s="25">
        <f>VLOOKUP(B1588,Units!E:F,2,FALSE)</f>
        <v>211</v>
      </c>
    </row>
    <row r="1589" spans="1:8" x14ac:dyDescent="0.3">
      <c r="A1589" s="24" t="s">
        <v>378</v>
      </c>
      <c r="B1589" s="25" t="s">
        <v>381</v>
      </c>
      <c r="C1589" s="25"/>
      <c r="D1589" s="25"/>
      <c r="E1589" s="25"/>
      <c r="F1589" s="25"/>
      <c r="G1589" s="25"/>
      <c r="H1589" s="25">
        <f>VLOOKUP(B1589,Units!E:F,2,FALSE)</f>
        <v>-1</v>
      </c>
    </row>
    <row r="1590" spans="1:8" x14ac:dyDescent="0.3">
      <c r="A1590" s="24" t="s">
        <v>378</v>
      </c>
      <c r="B1590" s="25" t="s">
        <v>381</v>
      </c>
      <c r="C1590" s="25"/>
      <c r="D1590" s="25"/>
      <c r="E1590" s="25"/>
      <c r="F1590" s="25"/>
      <c r="G1590" s="25"/>
      <c r="H1590" s="25">
        <f>VLOOKUP(B1590,Units!E:F,2,FALSE)</f>
        <v>-1</v>
      </c>
    </row>
    <row r="1591" spans="1:8" x14ac:dyDescent="0.3">
      <c r="A1591" s="24" t="s">
        <v>378</v>
      </c>
      <c r="B1591" s="25" t="s">
        <v>381</v>
      </c>
      <c r="C1591" s="25"/>
      <c r="D1591" s="25"/>
      <c r="E1591" s="25"/>
      <c r="F1591" s="25"/>
      <c r="G1591" s="25"/>
      <c r="H1591" s="25">
        <f>VLOOKUP(B1591,Units!E:F,2,FALSE)</f>
        <v>-1</v>
      </c>
    </row>
    <row r="1592" spans="1:8" x14ac:dyDescent="0.3">
      <c r="A1592" s="24" t="s">
        <v>378</v>
      </c>
      <c r="B1592" s="25" t="s">
        <v>381</v>
      </c>
      <c r="C1592" s="25"/>
      <c r="D1592" s="25"/>
      <c r="E1592" s="25"/>
      <c r="F1592" s="25"/>
      <c r="G1592" s="25"/>
      <c r="H1592" s="25">
        <f>VLOOKUP(B1592,Units!E:F,2,FALSE)</f>
        <v>-1</v>
      </c>
    </row>
    <row r="1593" spans="1:8" x14ac:dyDescent="0.3">
      <c r="A1593" s="24" t="s">
        <v>378</v>
      </c>
      <c r="B1593" s="25" t="s">
        <v>381</v>
      </c>
      <c r="C1593" s="25"/>
      <c r="D1593" s="25"/>
      <c r="E1593" s="25"/>
      <c r="F1593" s="25"/>
      <c r="G1593" s="25"/>
      <c r="H1593" s="25">
        <f>VLOOKUP(B1593,Units!E:F,2,FALSE)</f>
        <v>-1</v>
      </c>
    </row>
    <row r="1594" spans="1:8" x14ac:dyDescent="0.3">
      <c r="A1594" s="24" t="s">
        <v>378</v>
      </c>
      <c r="B1594" s="25" t="s">
        <v>381</v>
      </c>
      <c r="C1594" s="25"/>
      <c r="D1594" s="25"/>
      <c r="E1594" s="25"/>
      <c r="F1594" s="25"/>
      <c r="G1594" s="25"/>
      <c r="H1594" s="25">
        <f>VLOOKUP(B1594,Units!E:F,2,FALSE)</f>
        <v>-1</v>
      </c>
    </row>
    <row r="1595" spans="1:8" x14ac:dyDescent="0.3">
      <c r="A1595" s="24" t="s">
        <v>378</v>
      </c>
      <c r="B1595" s="25" t="s">
        <v>381</v>
      </c>
      <c r="C1595" s="25"/>
      <c r="D1595" s="25"/>
      <c r="E1595" s="25"/>
      <c r="F1595" s="25"/>
      <c r="G1595" s="25"/>
      <c r="H1595" s="25">
        <f>VLOOKUP(B1595,Units!E:F,2,FALSE)</f>
        <v>-1</v>
      </c>
    </row>
    <row r="1596" spans="1:8" x14ac:dyDescent="0.3">
      <c r="A1596" s="24" t="s">
        <v>378</v>
      </c>
      <c r="B1596" s="25" t="s">
        <v>381</v>
      </c>
      <c r="C1596" s="25"/>
      <c r="D1596" s="25"/>
      <c r="E1596" s="25"/>
      <c r="F1596" s="25"/>
      <c r="G1596" s="25"/>
      <c r="H1596" s="25">
        <f>VLOOKUP(B1596,Units!E:F,2,FALSE)</f>
        <v>-1</v>
      </c>
    </row>
    <row r="1597" spans="1:8" x14ac:dyDescent="0.3">
      <c r="A1597" s="24" t="s">
        <v>378</v>
      </c>
      <c r="B1597" s="25" t="s">
        <v>381</v>
      </c>
      <c r="C1597" s="25"/>
      <c r="D1597" s="25"/>
      <c r="E1597" s="25"/>
      <c r="F1597" s="25"/>
      <c r="G1597" s="25"/>
      <c r="H1597" s="25">
        <f>VLOOKUP(B1597,Units!E:F,2,FALSE)</f>
        <v>-1</v>
      </c>
    </row>
    <row r="1598" spans="1:8" x14ac:dyDescent="0.3">
      <c r="A1598" s="24" t="s">
        <v>378</v>
      </c>
      <c r="B1598" s="25" t="s">
        <v>381</v>
      </c>
      <c r="C1598" s="25"/>
      <c r="D1598" s="25"/>
      <c r="E1598" s="25"/>
      <c r="F1598" s="25"/>
      <c r="G1598" s="25"/>
      <c r="H1598" s="25">
        <f>VLOOKUP(B1598,Units!E:F,2,FALSE)</f>
        <v>-1</v>
      </c>
    </row>
    <row r="1599" spans="1:8" x14ac:dyDescent="0.3">
      <c r="A1599" s="24" t="s">
        <v>378</v>
      </c>
      <c r="B1599" s="25" t="s">
        <v>381</v>
      </c>
      <c r="C1599" s="25"/>
      <c r="D1599" s="25"/>
      <c r="E1599" s="25"/>
      <c r="F1599" s="25"/>
      <c r="G1599" s="25"/>
      <c r="H1599" s="25">
        <f>VLOOKUP(B1599,Units!E:F,2,FALSE)</f>
        <v>-1</v>
      </c>
    </row>
    <row r="1600" spans="1:8" x14ac:dyDescent="0.3">
      <c r="A1600" s="24" t="s">
        <v>378</v>
      </c>
      <c r="B1600" s="25" t="s">
        <v>381</v>
      </c>
      <c r="C1600" s="25"/>
      <c r="D1600" s="25"/>
      <c r="E1600" s="25"/>
      <c r="F1600" s="25"/>
      <c r="G1600" s="25"/>
      <c r="H1600" s="25">
        <f>VLOOKUP(B1600,Units!E:F,2,FALSE)</f>
        <v>-1</v>
      </c>
    </row>
    <row r="1601" spans="1:8" x14ac:dyDescent="0.3">
      <c r="A1601" s="24" t="s">
        <v>378</v>
      </c>
      <c r="B1601" s="25" t="s">
        <v>381</v>
      </c>
      <c r="C1601" s="25"/>
      <c r="D1601" s="25"/>
      <c r="E1601" s="25"/>
      <c r="F1601" s="25"/>
      <c r="G1601" s="25"/>
      <c r="H1601" s="25">
        <f>VLOOKUP(B1601,Units!E:F,2,FALSE)</f>
        <v>-1</v>
      </c>
    </row>
    <row r="1602" spans="1:8" x14ac:dyDescent="0.3">
      <c r="A1602" s="24" t="s">
        <v>378</v>
      </c>
      <c r="B1602" s="25" t="s">
        <v>381</v>
      </c>
      <c r="C1602" s="25"/>
      <c r="D1602" s="25"/>
      <c r="E1602" s="25"/>
      <c r="F1602" s="25"/>
      <c r="G1602" s="25"/>
      <c r="H1602" s="25">
        <f>VLOOKUP(B1602,Units!E:F,2,FALSE)</f>
        <v>-1</v>
      </c>
    </row>
    <row r="1603" spans="1:8" x14ac:dyDescent="0.3">
      <c r="A1603" s="24" t="s">
        <v>378</v>
      </c>
      <c r="B1603" s="25" t="s">
        <v>381</v>
      </c>
      <c r="C1603" s="25"/>
      <c r="D1603" s="25"/>
      <c r="E1603" s="25"/>
      <c r="F1603" s="25"/>
      <c r="G1603" s="25"/>
      <c r="H1603" s="25">
        <f>VLOOKUP(B1603,Units!E:F,2,FALSE)</f>
        <v>-1</v>
      </c>
    </row>
    <row r="1604" spans="1:8" x14ac:dyDescent="0.3">
      <c r="A1604" s="24" t="s">
        <v>378</v>
      </c>
      <c r="B1604" s="25" t="s">
        <v>381</v>
      </c>
      <c r="C1604" s="25"/>
      <c r="D1604" s="25"/>
      <c r="E1604" s="25"/>
      <c r="F1604" s="25"/>
      <c r="G1604" s="25"/>
      <c r="H1604" s="25">
        <f>VLOOKUP(B1604,Units!E:F,2,FALSE)</f>
        <v>-1</v>
      </c>
    </row>
    <row r="1605" spans="1:8" x14ac:dyDescent="0.3">
      <c r="A1605" s="24" t="s">
        <v>378</v>
      </c>
      <c r="B1605" s="25" t="s">
        <v>381</v>
      </c>
      <c r="C1605" s="25"/>
      <c r="D1605" s="25"/>
      <c r="E1605" s="25"/>
      <c r="F1605" s="25"/>
      <c r="G1605" s="25"/>
      <c r="H1605" s="25">
        <f>VLOOKUP(B1605,Units!E:F,2,FALSE)</f>
        <v>-1</v>
      </c>
    </row>
    <row r="1606" spans="1:8" x14ac:dyDescent="0.3">
      <c r="A1606" s="24" t="s">
        <v>378</v>
      </c>
      <c r="B1606" s="25" t="s">
        <v>381</v>
      </c>
      <c r="C1606" s="25"/>
      <c r="D1606" s="25"/>
      <c r="E1606" s="25"/>
      <c r="F1606" s="25"/>
      <c r="G1606" s="25"/>
      <c r="H1606" s="25">
        <f>VLOOKUP(B1606,Units!E:F,2,FALSE)</f>
        <v>-1</v>
      </c>
    </row>
    <row r="1607" spans="1:8" x14ac:dyDescent="0.3">
      <c r="A1607" s="24" t="s">
        <v>378</v>
      </c>
      <c r="B1607" s="25" t="s">
        <v>381</v>
      </c>
      <c r="C1607" s="25"/>
      <c r="D1607" s="25"/>
      <c r="E1607" s="25"/>
      <c r="F1607" s="25"/>
      <c r="G1607" s="25"/>
      <c r="H1607" s="25">
        <f>VLOOKUP(B1607,Units!E:F,2,FALSE)</f>
        <v>-1</v>
      </c>
    </row>
    <row r="1608" spans="1:8" x14ac:dyDescent="0.3">
      <c r="A1608" s="24" t="s">
        <v>378</v>
      </c>
      <c r="B1608" s="25" t="s">
        <v>381</v>
      </c>
      <c r="C1608" s="25"/>
      <c r="D1608" s="25"/>
      <c r="E1608" s="25"/>
      <c r="F1608" s="25"/>
      <c r="G1608" s="25"/>
      <c r="H1608" s="25">
        <f>VLOOKUP(B1608,Units!E:F,2,FALSE)</f>
        <v>-1</v>
      </c>
    </row>
    <row r="1609" spans="1:8" x14ac:dyDescent="0.3">
      <c r="A1609" s="24" t="s">
        <v>378</v>
      </c>
      <c r="B1609" s="25" t="s">
        <v>381</v>
      </c>
      <c r="C1609" s="25"/>
      <c r="D1609" s="25"/>
      <c r="E1609" s="25"/>
      <c r="F1609" s="25"/>
      <c r="G1609" s="25"/>
      <c r="H1609" s="25">
        <f>VLOOKUP(B1609,Units!E:F,2,FALSE)</f>
        <v>-1</v>
      </c>
    </row>
    <row r="1610" spans="1:8" x14ac:dyDescent="0.3">
      <c r="A1610" s="24" t="s">
        <v>378</v>
      </c>
      <c r="B1610" s="25" t="s">
        <v>381</v>
      </c>
      <c r="C1610" s="25"/>
      <c r="D1610" s="25"/>
      <c r="E1610" s="25"/>
      <c r="F1610" s="25"/>
      <c r="G1610" s="25"/>
      <c r="H1610" s="25">
        <f>VLOOKUP(B1610,Units!E:F,2,FALSE)</f>
        <v>-1</v>
      </c>
    </row>
    <row r="1611" spans="1:8" x14ac:dyDescent="0.3">
      <c r="A1611" s="24" t="s">
        <v>378</v>
      </c>
      <c r="B1611" s="25" t="s">
        <v>381</v>
      </c>
      <c r="C1611" s="25"/>
      <c r="D1611" s="25"/>
      <c r="E1611" s="25"/>
      <c r="F1611" s="25"/>
      <c r="G1611" s="25"/>
      <c r="H1611" s="25">
        <f>VLOOKUP(B1611,Units!E:F,2,FALSE)</f>
        <v>-1</v>
      </c>
    </row>
    <row r="1612" spans="1:8" x14ac:dyDescent="0.3">
      <c r="A1612" s="24" t="s">
        <v>378</v>
      </c>
      <c r="B1612" s="25" t="s">
        <v>381</v>
      </c>
      <c r="C1612" s="25"/>
      <c r="D1612" s="25"/>
      <c r="E1612" s="25"/>
      <c r="F1612" s="25"/>
      <c r="G1612" s="25"/>
      <c r="H1612" s="25">
        <f>VLOOKUP(B1612,Units!E:F,2,FALSE)</f>
        <v>-1</v>
      </c>
    </row>
    <row r="1613" spans="1:8" x14ac:dyDescent="0.3">
      <c r="A1613" s="26" t="s">
        <v>378</v>
      </c>
      <c r="B1613" s="27"/>
      <c r="C1613" s="27"/>
      <c r="D1613" s="27"/>
      <c r="E1613" s="27"/>
      <c r="F1613" s="27"/>
      <c r="G1613" s="27"/>
      <c r="H1613" s="27"/>
    </row>
    <row r="1614" spans="1:8" x14ac:dyDescent="0.3">
      <c r="A1614" s="11" t="s">
        <v>375</v>
      </c>
      <c r="B1614" s="18">
        <v>46</v>
      </c>
      <c r="C1614" s="18">
        <v>0</v>
      </c>
      <c r="D1614" s="12"/>
      <c r="E1614" s="12"/>
      <c r="F1614" s="12"/>
      <c r="G1614" s="12"/>
      <c r="H1614" s="12"/>
    </row>
    <row r="1615" spans="1:8" x14ac:dyDescent="0.3">
      <c r="A1615" s="13">
        <v>0.91</v>
      </c>
      <c r="B1615" s="13">
        <v>0.91</v>
      </c>
      <c r="C1615" s="13">
        <v>0.91</v>
      </c>
      <c r="D1615" s="13">
        <v>0.91</v>
      </c>
      <c r="E1615" s="13">
        <v>0.91</v>
      </c>
      <c r="F1615" s="13">
        <v>0.91</v>
      </c>
      <c r="G1615" s="13">
        <v>0.91</v>
      </c>
      <c r="H1615" s="13"/>
    </row>
    <row r="1616" spans="1:8" x14ac:dyDescent="0.3">
      <c r="A1616" s="13">
        <v>0.8</v>
      </c>
      <c r="B1616" s="13">
        <v>0.8</v>
      </c>
      <c r="C1616" s="13">
        <v>0.8</v>
      </c>
      <c r="D1616" s="13">
        <v>0.8</v>
      </c>
      <c r="E1616" s="13">
        <v>0.8</v>
      </c>
      <c r="F1616" s="13">
        <v>0.8</v>
      </c>
      <c r="G1616" s="13">
        <v>0.8</v>
      </c>
      <c r="H1616" s="13"/>
    </row>
    <row r="1617" spans="1:8" x14ac:dyDescent="0.3">
      <c r="A1617" s="14">
        <f>COUNTIF(H1618:H1647,"&lt;&gt;-1")</f>
        <v>3</v>
      </c>
      <c r="B1617" s="15"/>
      <c r="C1617" s="15"/>
      <c r="D1617" s="5"/>
      <c r="E1617" s="5"/>
      <c r="F1617" s="5"/>
      <c r="G1617" s="5"/>
      <c r="H1617" s="5"/>
    </row>
    <row r="1618" spans="1:8" x14ac:dyDescent="0.3">
      <c r="A1618" s="19" t="s">
        <v>9</v>
      </c>
      <c r="B1618" s="20" t="s">
        <v>441</v>
      </c>
      <c r="C1618" s="20"/>
      <c r="D1618" s="20"/>
      <c r="E1618" s="20"/>
      <c r="F1618" s="20"/>
      <c r="G1618" s="20"/>
      <c r="H1618" s="20">
        <f>VLOOKUP(B1618,Units!A:B,2,FALSE)</f>
        <v>9</v>
      </c>
    </row>
    <row r="1619" spans="1:8" x14ac:dyDescent="0.3">
      <c r="A1619" s="19" t="s">
        <v>376</v>
      </c>
      <c r="B1619" s="20" t="s">
        <v>422</v>
      </c>
      <c r="C1619" s="20"/>
      <c r="D1619" s="20"/>
      <c r="E1619" s="20"/>
      <c r="F1619" s="20"/>
      <c r="G1619" s="20"/>
      <c r="H1619" s="20">
        <f>VLOOKUP(B1619,Units!A:B,2,FALSE)</f>
        <v>8</v>
      </c>
    </row>
    <row r="1620" spans="1:8" x14ac:dyDescent="0.3">
      <c r="A1620" s="19" t="s">
        <v>377</v>
      </c>
      <c r="B1620" s="20" t="s">
        <v>426</v>
      </c>
      <c r="C1620" s="20"/>
      <c r="D1620" s="20"/>
      <c r="E1620" s="20"/>
      <c r="F1620" s="20"/>
      <c r="G1620" s="20"/>
      <c r="H1620" s="20">
        <f>VLOOKUP(B1620,Units!A:B,2,FALSE)</f>
        <v>72</v>
      </c>
    </row>
    <row r="1621" spans="1:8" x14ac:dyDescent="0.3">
      <c r="A1621" s="19" t="s">
        <v>378</v>
      </c>
      <c r="B1621" s="20" t="s">
        <v>381</v>
      </c>
      <c r="C1621" s="20"/>
      <c r="D1621" s="20"/>
      <c r="E1621" s="20"/>
      <c r="F1621" s="20"/>
      <c r="G1621" s="20"/>
      <c r="H1621" s="20">
        <f>VLOOKUP(B1621,Units!A:B,2,FALSE)</f>
        <v>-1</v>
      </c>
    </row>
    <row r="1622" spans="1:8" x14ac:dyDescent="0.3">
      <c r="A1622" s="19" t="s">
        <v>378</v>
      </c>
      <c r="B1622" s="20" t="s">
        <v>381</v>
      </c>
      <c r="C1622" s="20"/>
      <c r="D1622" s="20"/>
      <c r="E1622" s="20"/>
      <c r="F1622" s="20"/>
      <c r="G1622" s="20"/>
      <c r="H1622" s="20">
        <f>VLOOKUP(B1622,Units!A:B,2,FALSE)</f>
        <v>-1</v>
      </c>
    </row>
    <row r="1623" spans="1:8" x14ac:dyDescent="0.3">
      <c r="A1623" s="19" t="s">
        <v>378</v>
      </c>
      <c r="B1623" s="20" t="s">
        <v>381</v>
      </c>
      <c r="C1623" s="20"/>
      <c r="D1623" s="20"/>
      <c r="E1623" s="20"/>
      <c r="F1623" s="20"/>
      <c r="G1623" s="20"/>
      <c r="H1623" s="20">
        <f>VLOOKUP(B1623,Units!A:B,2,FALSE)</f>
        <v>-1</v>
      </c>
    </row>
    <row r="1624" spans="1:8" x14ac:dyDescent="0.3">
      <c r="A1624" s="19" t="s">
        <v>378</v>
      </c>
      <c r="B1624" s="20" t="s">
        <v>381</v>
      </c>
      <c r="C1624" s="20"/>
      <c r="D1624" s="20"/>
      <c r="E1624" s="20"/>
      <c r="F1624" s="20"/>
      <c r="G1624" s="20"/>
      <c r="H1624" s="20">
        <f>VLOOKUP(B1624,Units!A:B,2,FALSE)</f>
        <v>-1</v>
      </c>
    </row>
    <row r="1625" spans="1:8" x14ac:dyDescent="0.3">
      <c r="A1625" s="19" t="s">
        <v>378</v>
      </c>
      <c r="B1625" s="20" t="s">
        <v>381</v>
      </c>
      <c r="C1625" s="20"/>
      <c r="D1625" s="20"/>
      <c r="E1625" s="20"/>
      <c r="F1625" s="20"/>
      <c r="G1625" s="20"/>
      <c r="H1625" s="20">
        <f>VLOOKUP(B1625,Units!A:B,2,FALSE)</f>
        <v>-1</v>
      </c>
    </row>
    <row r="1626" spans="1:8" x14ac:dyDescent="0.3">
      <c r="A1626" s="19" t="s">
        <v>378</v>
      </c>
      <c r="B1626" s="20" t="s">
        <v>381</v>
      </c>
      <c r="C1626" s="20"/>
      <c r="D1626" s="20"/>
      <c r="E1626" s="20"/>
      <c r="F1626" s="20"/>
      <c r="G1626" s="20"/>
      <c r="H1626" s="20">
        <f>VLOOKUP(B1626,Units!A:B,2,FALSE)</f>
        <v>-1</v>
      </c>
    </row>
    <row r="1627" spans="1:8" x14ac:dyDescent="0.3">
      <c r="A1627" s="19" t="s">
        <v>378</v>
      </c>
      <c r="B1627" s="20" t="s">
        <v>381</v>
      </c>
      <c r="C1627" s="20"/>
      <c r="D1627" s="20"/>
      <c r="E1627" s="20"/>
      <c r="F1627" s="20"/>
      <c r="G1627" s="20"/>
      <c r="H1627" s="20">
        <f>VLOOKUP(B1627,Units!A:B,2,FALSE)</f>
        <v>-1</v>
      </c>
    </row>
    <row r="1628" spans="1:8" x14ac:dyDescent="0.3">
      <c r="A1628" s="19" t="s">
        <v>378</v>
      </c>
      <c r="B1628" s="20" t="s">
        <v>381</v>
      </c>
      <c r="C1628" s="20"/>
      <c r="D1628" s="20"/>
      <c r="E1628" s="20"/>
      <c r="F1628" s="20"/>
      <c r="G1628" s="20"/>
      <c r="H1628" s="20">
        <f>VLOOKUP(B1628,Units!A:B,2,FALSE)</f>
        <v>-1</v>
      </c>
    </row>
    <row r="1629" spans="1:8" x14ac:dyDescent="0.3">
      <c r="A1629" s="19" t="s">
        <v>378</v>
      </c>
      <c r="B1629" s="20" t="s">
        <v>381</v>
      </c>
      <c r="C1629" s="20"/>
      <c r="D1629" s="20"/>
      <c r="E1629" s="20"/>
      <c r="F1629" s="20"/>
      <c r="G1629" s="20"/>
      <c r="H1629" s="20">
        <f>VLOOKUP(B1629,Units!A:B,2,FALSE)</f>
        <v>-1</v>
      </c>
    </row>
    <row r="1630" spans="1:8" x14ac:dyDescent="0.3">
      <c r="A1630" s="19" t="s">
        <v>378</v>
      </c>
      <c r="B1630" s="20" t="s">
        <v>381</v>
      </c>
      <c r="C1630" s="20"/>
      <c r="D1630" s="20"/>
      <c r="E1630" s="20"/>
      <c r="F1630" s="20"/>
      <c r="G1630" s="20"/>
      <c r="H1630" s="20">
        <f>VLOOKUP(B1630,Units!A:B,2,FALSE)</f>
        <v>-1</v>
      </c>
    </row>
    <row r="1631" spans="1:8" x14ac:dyDescent="0.3">
      <c r="A1631" s="19" t="s">
        <v>378</v>
      </c>
      <c r="B1631" s="20" t="s">
        <v>381</v>
      </c>
      <c r="C1631" s="20"/>
      <c r="D1631" s="20"/>
      <c r="E1631" s="20"/>
      <c r="F1631" s="20"/>
      <c r="G1631" s="20"/>
      <c r="H1631" s="20">
        <f>VLOOKUP(B1631,Units!A:B,2,FALSE)</f>
        <v>-1</v>
      </c>
    </row>
    <row r="1632" spans="1:8" x14ac:dyDescent="0.3">
      <c r="A1632" s="19" t="s">
        <v>378</v>
      </c>
      <c r="B1632" s="20" t="s">
        <v>381</v>
      </c>
      <c r="C1632" s="20"/>
      <c r="D1632" s="20"/>
      <c r="E1632" s="20"/>
      <c r="F1632" s="20"/>
      <c r="G1632" s="20"/>
      <c r="H1632" s="20">
        <f>VLOOKUP(B1632,Units!A:B,2,FALSE)</f>
        <v>-1</v>
      </c>
    </row>
    <row r="1633" spans="1:8" x14ac:dyDescent="0.3">
      <c r="A1633" s="19" t="s">
        <v>378</v>
      </c>
      <c r="B1633" s="20" t="s">
        <v>381</v>
      </c>
      <c r="C1633" s="20"/>
      <c r="D1633" s="20"/>
      <c r="E1633" s="20"/>
      <c r="F1633" s="20"/>
      <c r="G1633" s="20"/>
      <c r="H1633" s="20">
        <f>VLOOKUP(B1633,Units!A:B,2,FALSE)</f>
        <v>-1</v>
      </c>
    </row>
    <row r="1634" spans="1:8" x14ac:dyDescent="0.3">
      <c r="A1634" s="19" t="s">
        <v>378</v>
      </c>
      <c r="B1634" s="20" t="s">
        <v>381</v>
      </c>
      <c r="C1634" s="20"/>
      <c r="D1634" s="20"/>
      <c r="E1634" s="20"/>
      <c r="F1634" s="20"/>
      <c r="G1634" s="20"/>
      <c r="H1634" s="20">
        <f>VLOOKUP(B1634,Units!A:B,2,FALSE)</f>
        <v>-1</v>
      </c>
    </row>
    <row r="1635" spans="1:8" x14ac:dyDescent="0.3">
      <c r="A1635" s="19" t="s">
        <v>378</v>
      </c>
      <c r="B1635" s="20" t="s">
        <v>381</v>
      </c>
      <c r="C1635" s="20"/>
      <c r="D1635" s="20"/>
      <c r="E1635" s="20"/>
      <c r="F1635" s="20"/>
      <c r="G1635" s="20"/>
      <c r="H1635" s="20">
        <f>VLOOKUP(B1635,Units!A:B,2,FALSE)</f>
        <v>-1</v>
      </c>
    </row>
    <row r="1636" spans="1:8" x14ac:dyDescent="0.3">
      <c r="A1636" s="19" t="s">
        <v>378</v>
      </c>
      <c r="B1636" s="20" t="s">
        <v>381</v>
      </c>
      <c r="C1636" s="20"/>
      <c r="D1636" s="20"/>
      <c r="E1636" s="20"/>
      <c r="F1636" s="20"/>
      <c r="G1636" s="20"/>
      <c r="H1636" s="20">
        <f>VLOOKUP(B1636,Units!A:B,2,FALSE)</f>
        <v>-1</v>
      </c>
    </row>
    <row r="1637" spans="1:8" x14ac:dyDescent="0.3">
      <c r="A1637" s="19" t="s">
        <v>378</v>
      </c>
      <c r="B1637" s="20" t="s">
        <v>381</v>
      </c>
      <c r="C1637" s="20"/>
      <c r="D1637" s="20"/>
      <c r="E1637" s="20"/>
      <c r="F1637" s="20"/>
      <c r="G1637" s="20"/>
      <c r="H1637" s="20">
        <f>VLOOKUP(B1637,Units!A:B,2,FALSE)</f>
        <v>-1</v>
      </c>
    </row>
    <row r="1638" spans="1:8" x14ac:dyDescent="0.3">
      <c r="A1638" s="19" t="s">
        <v>378</v>
      </c>
      <c r="B1638" s="20" t="s">
        <v>381</v>
      </c>
      <c r="C1638" s="20"/>
      <c r="D1638" s="20"/>
      <c r="E1638" s="20"/>
      <c r="F1638" s="20"/>
      <c r="G1638" s="20"/>
      <c r="H1638" s="20">
        <f>VLOOKUP(B1638,Units!A:B,2,FALSE)</f>
        <v>-1</v>
      </c>
    </row>
    <row r="1639" spans="1:8" x14ac:dyDescent="0.3">
      <c r="A1639" s="19" t="s">
        <v>378</v>
      </c>
      <c r="B1639" s="20" t="s">
        <v>381</v>
      </c>
      <c r="C1639" s="20"/>
      <c r="D1639" s="20"/>
      <c r="E1639" s="20"/>
      <c r="F1639" s="20"/>
      <c r="G1639" s="20"/>
      <c r="H1639" s="20">
        <f>VLOOKUP(B1639,Units!A:B,2,FALSE)</f>
        <v>-1</v>
      </c>
    </row>
    <row r="1640" spans="1:8" x14ac:dyDescent="0.3">
      <c r="A1640" s="19" t="s">
        <v>378</v>
      </c>
      <c r="B1640" s="20" t="s">
        <v>381</v>
      </c>
      <c r="C1640" s="20"/>
      <c r="D1640" s="20"/>
      <c r="E1640" s="20"/>
      <c r="F1640" s="20"/>
      <c r="G1640" s="20"/>
      <c r="H1640" s="20">
        <f>VLOOKUP(B1640,Units!A:B,2,FALSE)</f>
        <v>-1</v>
      </c>
    </row>
    <row r="1641" spans="1:8" x14ac:dyDescent="0.3">
      <c r="A1641" s="19" t="s">
        <v>378</v>
      </c>
      <c r="B1641" s="20" t="s">
        <v>381</v>
      </c>
      <c r="C1641" s="20"/>
      <c r="D1641" s="20"/>
      <c r="E1641" s="20"/>
      <c r="F1641" s="20"/>
      <c r="G1641" s="20"/>
      <c r="H1641" s="20">
        <f>VLOOKUP(B1641,Units!A:B,2,FALSE)</f>
        <v>-1</v>
      </c>
    </row>
    <row r="1642" spans="1:8" x14ac:dyDescent="0.3">
      <c r="A1642" s="19" t="s">
        <v>378</v>
      </c>
      <c r="B1642" s="20" t="s">
        <v>381</v>
      </c>
      <c r="C1642" s="20"/>
      <c r="D1642" s="20"/>
      <c r="E1642" s="20"/>
      <c r="F1642" s="20"/>
      <c r="G1642" s="20"/>
      <c r="H1642" s="20">
        <f>VLOOKUP(B1642,Units!A:B,2,FALSE)</f>
        <v>-1</v>
      </c>
    </row>
    <row r="1643" spans="1:8" x14ac:dyDescent="0.3">
      <c r="A1643" s="19" t="s">
        <v>378</v>
      </c>
      <c r="B1643" s="20" t="s">
        <v>381</v>
      </c>
      <c r="C1643" s="20"/>
      <c r="D1643" s="20"/>
      <c r="E1643" s="20"/>
      <c r="F1643" s="20"/>
      <c r="G1643" s="20"/>
      <c r="H1643" s="20">
        <f>VLOOKUP(B1643,Units!A:B,2,FALSE)</f>
        <v>-1</v>
      </c>
    </row>
    <row r="1644" spans="1:8" x14ac:dyDescent="0.3">
      <c r="A1644" s="19" t="s">
        <v>378</v>
      </c>
      <c r="B1644" s="20" t="s">
        <v>381</v>
      </c>
      <c r="C1644" s="20"/>
      <c r="D1644" s="20"/>
      <c r="E1644" s="20"/>
      <c r="F1644" s="20"/>
      <c r="G1644" s="20"/>
      <c r="H1644" s="20">
        <f>VLOOKUP(B1644,Units!A:B,2,FALSE)</f>
        <v>-1</v>
      </c>
    </row>
    <row r="1645" spans="1:8" x14ac:dyDescent="0.3">
      <c r="A1645" s="19" t="s">
        <v>378</v>
      </c>
      <c r="B1645" s="20" t="s">
        <v>381</v>
      </c>
      <c r="C1645" s="20"/>
      <c r="D1645" s="20"/>
      <c r="E1645" s="20"/>
      <c r="F1645" s="20"/>
      <c r="G1645" s="20"/>
      <c r="H1645" s="20">
        <f>VLOOKUP(B1645,Units!A:B,2,FALSE)</f>
        <v>-1</v>
      </c>
    </row>
    <row r="1646" spans="1:8" x14ac:dyDescent="0.3">
      <c r="A1646" s="19" t="s">
        <v>378</v>
      </c>
      <c r="B1646" s="20" t="s">
        <v>381</v>
      </c>
      <c r="C1646" s="20"/>
      <c r="D1646" s="20"/>
      <c r="E1646" s="20"/>
      <c r="F1646" s="20"/>
      <c r="G1646" s="20"/>
      <c r="H1646" s="20">
        <f>VLOOKUP(B1646,Units!A:B,2,FALSE)</f>
        <v>-1</v>
      </c>
    </row>
    <row r="1647" spans="1:8" x14ac:dyDescent="0.3">
      <c r="A1647" s="19" t="s">
        <v>378</v>
      </c>
      <c r="B1647" s="20" t="s">
        <v>381</v>
      </c>
      <c r="C1647" s="20"/>
      <c r="D1647" s="20"/>
      <c r="E1647" s="20"/>
      <c r="F1647" s="20"/>
      <c r="G1647" s="20"/>
      <c r="H1647" s="20">
        <f>VLOOKUP(B1647,Units!A:B,2,FALSE)</f>
        <v>-1</v>
      </c>
    </row>
    <row r="1648" spans="1:8" x14ac:dyDescent="0.3">
      <c r="A1648" s="6" t="s">
        <v>378</v>
      </c>
      <c r="B1648" s="5"/>
      <c r="C1648" s="5"/>
      <c r="D1648" s="5"/>
      <c r="E1648" s="5"/>
      <c r="F1648" s="5"/>
      <c r="G1648" s="5"/>
      <c r="H1648" s="5"/>
    </row>
  </sheetData>
  <dataValidations count="3">
    <dataValidation type="list" allowBlank="1" showInputMessage="1" showErrorMessage="1" sqref="B323:B352 B8:B37 B78:B107 B43:B72 B113:B142 B148:B177 B183:B212 B218:B247 B253:B282 B288:B317 B358:B387 B393:B422 B428:B457 B463:B492 B498:B527 B533:B562 B568:B597 B603:B632 B638:B667 B673:B702 B708:B737 B1618:B1647">
      <formula1>AlsUnits</formula1>
    </dataValidation>
    <dataValidation type="decimal" allowBlank="1" showInputMessage="1" showErrorMessage="1" sqref="A5:G6 A40:G41 A75:G76 A110:G111 A145:G146 A180:G181 A215:G216 A250:G251 A285:G286 A320:G321 A355:G356 A390:G391 A425:G426 A460:G461 A495:G496 A530:G531 A565:G566 A600:G601 A635:G636 A670:G671 A705:G706 A740:G741 A775:G776 A810:G811 A845:G846 A880:G881 A915:G916 A950:G951 A985:G986 A1055:G1056 A1090:G1091 A1125:G1126 A1160:G1161 A1195:G1196 A1230:G1231 A1265:G1266 A1300:G1301 A1335:G1336 A1370:G1371 A1405:G1406 A1440:G1441 A1475:G1476 A1510:G1511 A1545:G1546 A1580:G1581 A1615:G1616 A1020:G1021">
      <formula1>0</formula1>
      <formula2>1</formula2>
    </dataValidation>
    <dataValidation type="list" allowBlank="1" showInputMessage="1" showErrorMessage="1" sqref="B743:B772 B778:B807 B813:B842 B848:B877 B883:B912 B918:B947 B953:B982 B988:B1017 B1023:B1052 B1058:B1087 B1093:B1122 B1128:B1157 B1163:B1192 B1198:B1227 B1233:B1262 B1268:B1297 B1303:B1332 B1338:B1367 B1373:B1402 B1408:B1437 B1443:B1472 B1478:B1507 B1513:B1542 B1548:B1577 B1583:B1612">
      <formula1>AxsUnits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theme="9" tint="0.79998168889431442"/>
  </sheetPr>
  <dimension ref="A1:G1648"/>
  <sheetViews>
    <sheetView workbookViewId="0">
      <selection sqref="A1:G1048576"/>
    </sheetView>
  </sheetViews>
  <sheetFormatPr defaultRowHeight="14.4" x14ac:dyDescent="0.3"/>
  <cols>
    <col min="1" max="1" width="27.109375" style="2" customWidth="1"/>
    <col min="2" max="7" width="8.88671875" style="2"/>
  </cols>
  <sheetData>
    <row r="1" spans="1:7" x14ac:dyDescent="0.3">
      <c r="A1" s="36">
        <f>Editor!A1</f>
        <v>0.8</v>
      </c>
      <c r="B1" s="36">
        <f>Editor!B1</f>
        <v>0.9</v>
      </c>
      <c r="C1" s="36">
        <f>Editor!C1</f>
        <v>1</v>
      </c>
      <c r="D1" s="36">
        <f>Editor!D1</f>
        <v>1.1000000000000001</v>
      </c>
      <c r="E1" s="36">
        <f>Editor!E1</f>
        <v>1.2</v>
      </c>
    </row>
    <row r="2" spans="1:7" x14ac:dyDescent="0.3">
      <c r="A2" s="36">
        <f>Editor!A2</f>
        <v>0.4</v>
      </c>
      <c r="B2" s="36">
        <f>Editor!B2</f>
        <v>0.7</v>
      </c>
      <c r="C2" s="36">
        <f>Editor!C2</f>
        <v>0.05</v>
      </c>
      <c r="D2" s="36">
        <f>Editor!D2</f>
        <v>0.5</v>
      </c>
      <c r="E2" s="36"/>
    </row>
    <row r="3" spans="1:7" x14ac:dyDescent="0.3">
      <c r="A3" s="3">
        <f>Editor!A3</f>
        <v>47</v>
      </c>
    </row>
    <row r="4" spans="1:7" x14ac:dyDescent="0.3">
      <c r="A4" s="3" t="str">
        <f>Editor!A4</f>
        <v>1 / 117th Inf</v>
      </c>
      <c r="B4" s="2">
        <f>Editor!B4</f>
        <v>0</v>
      </c>
      <c r="C4" s="2">
        <f>Editor!C4</f>
        <v>0</v>
      </c>
    </row>
    <row r="5" spans="1:7" x14ac:dyDescent="0.3">
      <c r="A5" s="4">
        <f>Editor!A5</f>
        <v>0.91</v>
      </c>
      <c r="B5" s="4">
        <f>Editor!B5</f>
        <v>0.91</v>
      </c>
      <c r="C5" s="4">
        <f>Editor!C5</f>
        <v>0.91</v>
      </c>
      <c r="D5" s="4">
        <f>Editor!D5</f>
        <v>0.91</v>
      </c>
      <c r="E5" s="4">
        <f>Editor!E5</f>
        <v>0.91</v>
      </c>
      <c r="F5" s="4">
        <f>Editor!F5</f>
        <v>0.91</v>
      </c>
      <c r="G5" s="4">
        <f>Editor!G5</f>
        <v>0.91</v>
      </c>
    </row>
    <row r="6" spans="1:7" x14ac:dyDescent="0.3">
      <c r="A6" s="4">
        <f>Editor!A6</f>
        <v>0.8</v>
      </c>
      <c r="B6" s="4">
        <f>Editor!B6</f>
        <v>0.8</v>
      </c>
      <c r="C6" s="4">
        <f>Editor!C6</f>
        <v>0.8</v>
      </c>
      <c r="D6" s="4">
        <f>Editor!D6</f>
        <v>0.8</v>
      </c>
      <c r="E6" s="4">
        <f>Editor!E6</f>
        <v>0.8</v>
      </c>
      <c r="F6" s="4">
        <f>Editor!F6</f>
        <v>0.8</v>
      </c>
      <c r="G6" s="4">
        <f>Editor!G6</f>
        <v>0.8</v>
      </c>
    </row>
    <row r="7" spans="1:7" x14ac:dyDescent="0.3">
      <c r="A7" s="3">
        <f>Editor!A7</f>
        <v>6</v>
      </c>
      <c r="B7" s="3"/>
    </row>
    <row r="8" spans="1:7" x14ac:dyDescent="0.3">
      <c r="A8" s="3" t="str">
        <f>IF(AND(Editor!H8=-1,Editor!C7&lt;&gt;-1),0,IF(Editor!H8=-1,"#",Editor!A8))</f>
        <v>A Company</v>
      </c>
      <c r="B8" s="2">
        <f>IF(Editor!H8&lt;&gt;-1,Editor!H8,"")</f>
        <v>9</v>
      </c>
    </row>
    <row r="9" spans="1:7" x14ac:dyDescent="0.3">
      <c r="A9" s="3" t="str">
        <f>IF(AND(Editor!H9=-1,Editor!H8&lt;&gt;-1),0,IF(Editor!H9=-1,"#",Editor!A9))</f>
        <v>B Company</v>
      </c>
      <c r="B9" s="2">
        <f>IF(Editor!H9&lt;&gt;-1,Editor!H9,"")</f>
        <v>9</v>
      </c>
    </row>
    <row r="10" spans="1:7" x14ac:dyDescent="0.3">
      <c r="A10" s="3" t="str">
        <f>IF(AND(Editor!H10=-1,Editor!H9&lt;&gt;-1),0,IF(Editor!H10=-1,"#",Editor!A10))</f>
        <v>C Company</v>
      </c>
      <c r="B10" s="2">
        <f>IF(Editor!H10&lt;&gt;-1,Editor!H10,"")</f>
        <v>9</v>
      </c>
    </row>
    <row r="11" spans="1:7" x14ac:dyDescent="0.3">
      <c r="A11" s="3" t="str">
        <f>IF(AND(Editor!H11=-1,Editor!H10&lt;&gt;-1),0,IF(Editor!H11=-1,"#",Editor!A11))</f>
        <v>1st Battalion</v>
      </c>
      <c r="B11" s="2">
        <f>IF(Editor!H11&lt;&gt;-1,Editor!H11,"")</f>
        <v>6</v>
      </c>
    </row>
    <row r="12" spans="1:7" x14ac:dyDescent="0.3">
      <c r="A12" s="3" t="str">
        <f>IF(AND(Editor!H12=-1,Editor!H11&lt;&gt;-1),0,IF(Editor!H12=-1,"#",Editor!A12))</f>
        <v>D Company</v>
      </c>
      <c r="B12" s="2">
        <f>IF(Editor!H12&lt;&gt;-1,Editor!H12,"")</f>
        <v>14</v>
      </c>
    </row>
    <row r="13" spans="1:7" x14ac:dyDescent="0.3">
      <c r="A13" s="3" t="str">
        <f>IF(AND(Editor!H13=-1,Editor!H12&lt;&gt;-1),0,IF(Editor!H13=-1,"#",Editor!A13))</f>
        <v>1st Plt / B Coy / 823 TD Bn</v>
      </c>
      <c r="B13" s="2">
        <f>IF(Editor!H13&lt;&gt;-1,Editor!H13,"")</f>
        <v>72</v>
      </c>
    </row>
    <row r="14" spans="1:7" x14ac:dyDescent="0.3">
      <c r="A14" s="3">
        <f>IF(AND(Editor!H14=-1,Editor!H13&lt;&gt;-1),0,IF(Editor!H14=-1,"#",Editor!A14))</f>
        <v>0</v>
      </c>
      <c r="B14" s="2" t="str">
        <f>IF(Editor!H14&lt;&gt;-1,Editor!H14,"")</f>
        <v/>
      </c>
    </row>
    <row r="15" spans="1:7" x14ac:dyDescent="0.3">
      <c r="A15" s="3" t="str">
        <f>IF(AND(Editor!H15=-1,Editor!H14&lt;&gt;-1),0,IF(Editor!H15=-1,"#",Editor!A15))</f>
        <v>#</v>
      </c>
      <c r="B15" s="2" t="str">
        <f>IF(Editor!H15&lt;&gt;-1,Editor!H15,"")</f>
        <v/>
      </c>
    </row>
    <row r="16" spans="1:7" x14ac:dyDescent="0.3">
      <c r="A16" s="3" t="str">
        <f>IF(AND(Editor!H16=-1,Editor!H15&lt;&gt;-1),0,IF(Editor!H16=-1,"#",Editor!A16))</f>
        <v>#</v>
      </c>
      <c r="B16" s="2" t="str">
        <f>IF(Editor!H16&lt;&gt;-1,Editor!H16,"")</f>
        <v/>
      </c>
    </row>
    <row r="17" spans="1:2" x14ac:dyDescent="0.3">
      <c r="A17" s="3" t="str">
        <f>IF(AND(Editor!H17=-1,Editor!H16&lt;&gt;-1),0,IF(Editor!H17=-1,"#",Editor!A17))</f>
        <v>#</v>
      </c>
      <c r="B17" s="2" t="str">
        <f>IF(Editor!H17&lt;&gt;-1,Editor!H17,"")</f>
        <v/>
      </c>
    </row>
    <row r="18" spans="1:2" x14ac:dyDescent="0.3">
      <c r="A18" s="3" t="str">
        <f>IF(AND(Editor!H18=-1,Editor!H17&lt;&gt;-1),0,IF(Editor!H18=-1,"#",Editor!A18))</f>
        <v>#</v>
      </c>
      <c r="B18" s="2" t="str">
        <f>IF(Editor!H18&lt;&gt;-1,Editor!H18,"")</f>
        <v/>
      </c>
    </row>
    <row r="19" spans="1:2" x14ac:dyDescent="0.3">
      <c r="A19" s="3" t="str">
        <f>IF(AND(Editor!H19=-1,Editor!H18&lt;&gt;-1),0,IF(Editor!H19=-1,"#",Editor!A19))</f>
        <v>#</v>
      </c>
      <c r="B19" s="2" t="str">
        <f>IF(Editor!H19&lt;&gt;-1,Editor!H19,"")</f>
        <v/>
      </c>
    </row>
    <row r="20" spans="1:2" x14ac:dyDescent="0.3">
      <c r="A20" s="3" t="str">
        <f>IF(AND(Editor!H20=-1,Editor!H19&lt;&gt;-1),0,IF(Editor!H20=-1,"#",Editor!A20))</f>
        <v>#</v>
      </c>
      <c r="B20" s="2" t="str">
        <f>IF(Editor!H20&lt;&gt;-1,Editor!H20,"")</f>
        <v/>
      </c>
    </row>
    <row r="21" spans="1:2" x14ac:dyDescent="0.3">
      <c r="A21" s="3" t="str">
        <f>IF(AND(Editor!H21=-1,Editor!H20&lt;&gt;-1),0,IF(Editor!H21=-1,"#",Editor!A21))</f>
        <v>#</v>
      </c>
      <c r="B21" s="2" t="str">
        <f>IF(Editor!H21&lt;&gt;-1,Editor!H21,"")</f>
        <v/>
      </c>
    </row>
    <row r="22" spans="1:2" x14ac:dyDescent="0.3">
      <c r="A22" s="3" t="str">
        <f>IF(AND(Editor!H22=-1,Editor!H21&lt;&gt;-1),0,IF(Editor!H22=-1,"#",Editor!A22))</f>
        <v>#</v>
      </c>
      <c r="B22" s="2" t="str">
        <f>IF(Editor!H22&lt;&gt;-1,Editor!H22,"")</f>
        <v/>
      </c>
    </row>
    <row r="23" spans="1:2" x14ac:dyDescent="0.3">
      <c r="A23" s="3" t="str">
        <f>IF(AND(Editor!H23=-1,Editor!H22&lt;&gt;-1),0,IF(Editor!H23=-1,"#",Editor!A23))</f>
        <v>#</v>
      </c>
      <c r="B23" s="2" t="str">
        <f>IF(Editor!H23&lt;&gt;-1,Editor!H23,"")</f>
        <v/>
      </c>
    </row>
    <row r="24" spans="1:2" x14ac:dyDescent="0.3">
      <c r="A24" s="3" t="str">
        <f>IF(AND(Editor!H24=-1,Editor!H23&lt;&gt;-1),0,IF(Editor!H24=-1,"#",Editor!A24))</f>
        <v>#</v>
      </c>
      <c r="B24" s="2" t="str">
        <f>IF(Editor!H24&lt;&gt;-1,Editor!H24,"")</f>
        <v/>
      </c>
    </row>
    <row r="25" spans="1:2" x14ac:dyDescent="0.3">
      <c r="A25" s="3" t="str">
        <f>IF(AND(Editor!H25=-1,Editor!H24&lt;&gt;-1),0,IF(Editor!H25=-1,"#",Editor!A25))</f>
        <v>#</v>
      </c>
      <c r="B25" s="2" t="str">
        <f>IF(Editor!H25&lt;&gt;-1,Editor!H25,"")</f>
        <v/>
      </c>
    </row>
    <row r="26" spans="1:2" x14ac:dyDescent="0.3">
      <c r="A26" s="3" t="str">
        <f>IF(AND(Editor!H26=-1,Editor!H25&lt;&gt;-1),0,IF(Editor!H26=-1,"#",Editor!A26))</f>
        <v>#</v>
      </c>
      <c r="B26" s="2" t="str">
        <f>IF(Editor!H26&lt;&gt;-1,Editor!H26,"")</f>
        <v/>
      </c>
    </row>
    <row r="27" spans="1:2" x14ac:dyDescent="0.3">
      <c r="A27" s="3" t="str">
        <f>IF(AND(Editor!H27=-1,Editor!H26&lt;&gt;-1),0,IF(Editor!H27=-1,"#",Editor!A27))</f>
        <v>#</v>
      </c>
      <c r="B27" s="2" t="str">
        <f>IF(Editor!H27&lt;&gt;-1,Editor!H27,"")</f>
        <v/>
      </c>
    </row>
    <row r="28" spans="1:2" x14ac:dyDescent="0.3">
      <c r="A28" s="3" t="str">
        <f>IF(AND(Editor!H28=-1,Editor!H27&lt;&gt;-1),0,IF(Editor!H28=-1,"#",Editor!A28))</f>
        <v>#</v>
      </c>
      <c r="B28" s="2" t="str">
        <f>IF(Editor!H28&lt;&gt;-1,Editor!H28,"")</f>
        <v/>
      </c>
    </row>
    <row r="29" spans="1:2" x14ac:dyDescent="0.3">
      <c r="A29" s="3" t="str">
        <f>IF(AND(Editor!H29=-1,Editor!H28&lt;&gt;-1),0,IF(Editor!H29=-1,"#",Editor!A29))</f>
        <v>#</v>
      </c>
      <c r="B29" s="2" t="str">
        <f>IF(Editor!H29&lt;&gt;-1,Editor!H29,"")</f>
        <v/>
      </c>
    </row>
    <row r="30" spans="1:2" x14ac:dyDescent="0.3">
      <c r="A30" s="3" t="str">
        <f>IF(AND(Editor!H30=-1,Editor!H29&lt;&gt;-1),0,IF(Editor!H30=-1,"#",Editor!A30))</f>
        <v>#</v>
      </c>
      <c r="B30" s="2" t="str">
        <f>IF(Editor!H30&lt;&gt;-1,Editor!H30,"")</f>
        <v/>
      </c>
    </row>
    <row r="31" spans="1:2" x14ac:dyDescent="0.3">
      <c r="A31" s="3" t="str">
        <f>IF(AND(Editor!H31=-1,Editor!H30&lt;&gt;-1),0,IF(Editor!H31=-1,"#",Editor!A31))</f>
        <v>#</v>
      </c>
      <c r="B31" s="2" t="str">
        <f>IF(Editor!H31&lt;&gt;-1,Editor!H31,"")</f>
        <v/>
      </c>
    </row>
    <row r="32" spans="1:2" x14ac:dyDescent="0.3">
      <c r="A32" s="3" t="str">
        <f>IF(AND(Editor!H32=-1,Editor!H31&lt;&gt;-1),0,IF(Editor!H32=-1,"#",Editor!A32))</f>
        <v>#</v>
      </c>
      <c r="B32" s="2" t="str">
        <f>IF(Editor!H32&lt;&gt;-1,Editor!H32,"")</f>
        <v/>
      </c>
    </row>
    <row r="33" spans="1:7" x14ac:dyDescent="0.3">
      <c r="A33" s="3" t="str">
        <f>IF(AND(Editor!H33=-1,Editor!H32&lt;&gt;-1),0,IF(Editor!H33=-1,"#",Editor!A33))</f>
        <v>#</v>
      </c>
    </row>
    <row r="34" spans="1:7" x14ac:dyDescent="0.3">
      <c r="A34" s="3" t="str">
        <f>IF(AND(Editor!H34=-1,Editor!H33&lt;&gt;-1),0,IF(Editor!H34=-1,"#",Editor!A34))</f>
        <v>#</v>
      </c>
    </row>
    <row r="35" spans="1:7" x14ac:dyDescent="0.3">
      <c r="A35" s="3" t="str">
        <f>IF(AND(Editor!H35=-1,Editor!H34&lt;&gt;-1),0,IF(Editor!H35=-1,"#",Editor!A35))</f>
        <v>#</v>
      </c>
    </row>
    <row r="36" spans="1:7" x14ac:dyDescent="0.3">
      <c r="A36" s="3" t="str">
        <f>IF(AND(Editor!H36=-1,Editor!H35&lt;&gt;-1),0,IF(Editor!H36=-1,"#",Editor!A36))</f>
        <v>#</v>
      </c>
    </row>
    <row r="37" spans="1:7" x14ac:dyDescent="0.3">
      <c r="A37" s="3" t="str">
        <f>IF(AND(Editor!H37=-1,Editor!H36&lt;&gt;-1),0,IF(Editor!H37=-1,"#",Editor!A37))</f>
        <v>#</v>
      </c>
    </row>
    <row r="38" spans="1:7" x14ac:dyDescent="0.3">
      <c r="A38" s="3" t="s">
        <v>378</v>
      </c>
    </row>
    <row r="39" spans="1:7" x14ac:dyDescent="0.3">
      <c r="A39" s="3" t="str">
        <f>Editor!A39</f>
        <v>117th Inf Rgt (-)</v>
      </c>
      <c r="B39" s="2">
        <f>Editor!B39</f>
        <v>1</v>
      </c>
      <c r="C39" s="2">
        <f>Editor!C39</f>
        <v>0</v>
      </c>
    </row>
    <row r="40" spans="1:7" x14ac:dyDescent="0.3">
      <c r="A40" s="4">
        <f>Editor!A40</f>
        <v>0.91</v>
      </c>
      <c r="B40" s="4">
        <f>Editor!B40</f>
        <v>0.91</v>
      </c>
      <c r="C40" s="4">
        <f>Editor!C40</f>
        <v>0.91</v>
      </c>
      <c r="D40" s="4">
        <f>Editor!D40</f>
        <v>0.91</v>
      </c>
      <c r="E40" s="4">
        <f>Editor!E40</f>
        <v>0.91</v>
      </c>
      <c r="F40" s="4">
        <f>Editor!F40</f>
        <v>0.91</v>
      </c>
      <c r="G40" s="4">
        <f>Editor!G40</f>
        <v>0.91</v>
      </c>
    </row>
    <row r="41" spans="1:7" x14ac:dyDescent="0.3">
      <c r="A41" s="4">
        <f>Editor!A41</f>
        <v>0.8</v>
      </c>
      <c r="B41" s="4">
        <f>Editor!B41</f>
        <v>0.8</v>
      </c>
      <c r="C41" s="4">
        <f>Editor!C41</f>
        <v>0.8</v>
      </c>
      <c r="D41" s="4">
        <f>Editor!D41</f>
        <v>0.8</v>
      </c>
      <c r="E41" s="4">
        <f>Editor!E41</f>
        <v>0.8</v>
      </c>
      <c r="F41" s="4">
        <f>Editor!F41</f>
        <v>0.8</v>
      </c>
      <c r="G41" s="4">
        <f>Editor!G41</f>
        <v>0.8</v>
      </c>
    </row>
    <row r="42" spans="1:7" x14ac:dyDescent="0.3">
      <c r="A42" s="3">
        <f>Editor!A42</f>
        <v>17</v>
      </c>
      <c r="B42" s="3"/>
    </row>
    <row r="43" spans="1:7" x14ac:dyDescent="0.3">
      <c r="A43" s="3" t="str">
        <f>IF(AND(Editor!H43=-1,Editor!C42&lt;&gt;-1),0,IF(Editor!H43=-1,"#",Editor!A43))</f>
        <v>E Company</v>
      </c>
      <c r="B43" s="2">
        <f>IF(Editor!H43&lt;&gt;-1,Editor!H43,"")</f>
        <v>9</v>
      </c>
    </row>
    <row r="44" spans="1:7" x14ac:dyDescent="0.3">
      <c r="A44" s="3" t="str">
        <f>IF(AND(Editor!H44=-1,Editor!H43&lt;&gt;-1),0,IF(Editor!H44=-1,"#",Editor!A44))</f>
        <v>F Company</v>
      </c>
      <c r="B44" s="2">
        <f>IF(Editor!H44&lt;&gt;-1,Editor!H44,"")</f>
        <v>9</v>
      </c>
    </row>
    <row r="45" spans="1:7" x14ac:dyDescent="0.3">
      <c r="A45" s="3" t="str">
        <f>IF(AND(Editor!H45=-1,Editor!H44&lt;&gt;-1),0,IF(Editor!H45=-1,"#",Editor!A45))</f>
        <v>G Company</v>
      </c>
      <c r="B45" s="2">
        <f>IF(Editor!H45&lt;&gt;-1,Editor!H45,"")</f>
        <v>9</v>
      </c>
    </row>
    <row r="46" spans="1:7" x14ac:dyDescent="0.3">
      <c r="A46" s="3" t="str">
        <f>IF(AND(Editor!H46=-1,Editor!H45&lt;&gt;-1),0,IF(Editor!H46=-1,"#",Editor!A46))</f>
        <v>2nd Battalion</v>
      </c>
      <c r="B46" s="2">
        <f>IF(Editor!H46&lt;&gt;-1,Editor!H46,"")</f>
        <v>6</v>
      </c>
    </row>
    <row r="47" spans="1:7" x14ac:dyDescent="0.3">
      <c r="A47" s="3" t="str">
        <f>IF(AND(Editor!H47=-1,Editor!H46&lt;&gt;-1),0,IF(Editor!H47=-1,"#",Editor!A47))</f>
        <v>H Company</v>
      </c>
      <c r="B47" s="2">
        <f>IF(Editor!H47&lt;&gt;-1,Editor!H47,"")</f>
        <v>14</v>
      </c>
    </row>
    <row r="48" spans="1:7" x14ac:dyDescent="0.3">
      <c r="A48" s="3" t="str">
        <f>IF(AND(Editor!H48=-1,Editor!H47&lt;&gt;-1),0,IF(Editor!H48=-1,"#",Editor!A48))</f>
        <v>I Company</v>
      </c>
      <c r="B48" s="2">
        <f>IF(Editor!H48&lt;&gt;-1,Editor!H48,"")</f>
        <v>9</v>
      </c>
    </row>
    <row r="49" spans="1:2" x14ac:dyDescent="0.3">
      <c r="A49" s="3" t="str">
        <f>IF(AND(Editor!H49=-1,Editor!H48&lt;&gt;-1),0,IF(Editor!H49=-1,"#",Editor!A49))</f>
        <v>K Company</v>
      </c>
      <c r="B49" s="2">
        <f>IF(Editor!H49&lt;&gt;-1,Editor!H49,"")</f>
        <v>9</v>
      </c>
    </row>
    <row r="50" spans="1:2" x14ac:dyDescent="0.3">
      <c r="A50" s="3" t="str">
        <f>IF(AND(Editor!H50=-1,Editor!H49&lt;&gt;-1),0,IF(Editor!H50=-1,"#",Editor!A50))</f>
        <v>L Company</v>
      </c>
      <c r="B50" s="2">
        <f>IF(Editor!H50&lt;&gt;-1,Editor!H50,"")</f>
        <v>9</v>
      </c>
    </row>
    <row r="51" spans="1:2" x14ac:dyDescent="0.3">
      <c r="A51" s="3" t="str">
        <f>IF(AND(Editor!H51=-1,Editor!H50&lt;&gt;-1),0,IF(Editor!H51=-1,"#",Editor!A51))</f>
        <v>3rd Battalion</v>
      </c>
      <c r="B51" s="2">
        <f>IF(Editor!H51&lt;&gt;-1,Editor!H51,"")</f>
        <v>6</v>
      </c>
    </row>
    <row r="52" spans="1:2" x14ac:dyDescent="0.3">
      <c r="A52" s="3" t="str">
        <f>IF(AND(Editor!H52=-1,Editor!H51&lt;&gt;-1),0,IF(Editor!H52=-1,"#",Editor!A52))</f>
        <v>M Company</v>
      </c>
      <c r="B52" s="2">
        <f>IF(Editor!H52&lt;&gt;-1,Editor!H52,"")</f>
        <v>14</v>
      </c>
    </row>
    <row r="53" spans="1:2" x14ac:dyDescent="0.3">
      <c r="A53" s="3" t="str">
        <f>IF(AND(Editor!H53=-1,Editor!H52&lt;&gt;-1),0,IF(Editor!H53=-1,"#",Editor!A53))</f>
        <v>117th Infantry Regiment</v>
      </c>
      <c r="B53" s="2">
        <f>IF(Editor!H53&lt;&gt;-1,Editor!H53,"")</f>
        <v>2</v>
      </c>
    </row>
    <row r="54" spans="1:2" x14ac:dyDescent="0.3">
      <c r="A54" s="3" t="str">
        <f>IF(AND(Editor!H54=-1,Editor!H53&lt;&gt;-1),0,IF(Editor!H54=-1,"#",Editor!A54))</f>
        <v>I&amp;R Platoon</v>
      </c>
      <c r="B54" s="2">
        <f>IF(Editor!H54&lt;&gt;-1,Editor!H54,"")</f>
        <v>3</v>
      </c>
    </row>
    <row r="55" spans="1:2" x14ac:dyDescent="0.3">
      <c r="A55" s="3" t="str">
        <f>IF(AND(Editor!H55=-1,Editor!H54&lt;&gt;-1),0,IF(Editor!H55=-1,"#",Editor!A55))</f>
        <v>Anti-Tank Company</v>
      </c>
      <c r="B55" s="2">
        <f>IF(Editor!H55&lt;&gt;-1,Editor!H55,"")</f>
        <v>4</v>
      </c>
    </row>
    <row r="56" spans="1:2" x14ac:dyDescent="0.3">
      <c r="A56" s="3" t="str">
        <f>IF(AND(Editor!H56=-1,Editor!H55&lt;&gt;-1),0,IF(Editor!H56=-1,"#",Editor!A56))</f>
        <v>A Company / 30th Eng Bn</v>
      </c>
      <c r="B56" s="2">
        <f>IF(Editor!H56&lt;&gt;-1,Editor!H56,"")</f>
        <v>60</v>
      </c>
    </row>
    <row r="57" spans="1:2" x14ac:dyDescent="0.3">
      <c r="A57" s="3" t="str">
        <f>IF(AND(Editor!H57=-1,Editor!H56&lt;&gt;-1),0,IF(Editor!H57=-1,"#",Editor!A57))</f>
        <v>A Company / 743rd Tank Bn</v>
      </c>
      <c r="B57" s="2">
        <f>IF(Editor!H57&lt;&gt;-1,Editor!H57,"")</f>
        <v>32</v>
      </c>
    </row>
    <row r="58" spans="1:2" x14ac:dyDescent="0.3">
      <c r="A58" s="3" t="str">
        <f>IF(AND(Editor!H58=-1,Editor!H57&lt;&gt;-1),0,IF(Editor!H58=-1,"#",Editor!A58))</f>
        <v>2nd Plt / B Coy / 823rd TD Bn</v>
      </c>
      <c r="B58" s="2">
        <f>IF(Editor!H58&lt;&gt;-1,Editor!H58,"")</f>
        <v>72</v>
      </c>
    </row>
    <row r="59" spans="1:2" x14ac:dyDescent="0.3">
      <c r="A59" s="3" t="str">
        <f>IF(AND(Editor!H59=-1,Editor!H58&lt;&gt;-1),0,IF(Editor!H59=-1,"#",Editor!A59))</f>
        <v>3rd Plt / B Coy / 823rd TD Bn</v>
      </c>
      <c r="B59" s="2">
        <f>IF(Editor!H59&lt;&gt;-1,Editor!H59,"")</f>
        <v>72</v>
      </c>
    </row>
    <row r="60" spans="1:2" x14ac:dyDescent="0.3">
      <c r="A60" s="3">
        <f>IF(AND(Editor!H60=-1,Editor!H59&lt;&gt;-1),0,IF(Editor!H60=-1,"#",Editor!A60))</f>
        <v>0</v>
      </c>
      <c r="B60" s="2" t="str">
        <f>IF(Editor!H60&lt;&gt;-1,Editor!H60,"")</f>
        <v/>
      </c>
    </row>
    <row r="61" spans="1:2" x14ac:dyDescent="0.3">
      <c r="A61" s="3" t="str">
        <f>IF(AND(Editor!H61=-1,Editor!H60&lt;&gt;-1),0,IF(Editor!H61=-1,"#",Editor!A61))</f>
        <v>#</v>
      </c>
      <c r="B61" s="2" t="str">
        <f>IF(Editor!H61&lt;&gt;-1,Editor!H61,"")</f>
        <v/>
      </c>
    </row>
    <row r="62" spans="1:2" x14ac:dyDescent="0.3">
      <c r="A62" s="3" t="str">
        <f>IF(AND(Editor!H62=-1,Editor!H61&lt;&gt;-1),0,IF(Editor!H62=-1,"#",Editor!A62))</f>
        <v>#</v>
      </c>
      <c r="B62" s="2" t="str">
        <f>IF(Editor!H62&lt;&gt;-1,Editor!H62,"")</f>
        <v/>
      </c>
    </row>
    <row r="63" spans="1:2" x14ac:dyDescent="0.3">
      <c r="A63" s="3" t="str">
        <f>IF(AND(Editor!H63=-1,Editor!H62&lt;&gt;-1),0,IF(Editor!H63=-1,"#",Editor!A63))</f>
        <v>#</v>
      </c>
      <c r="B63" s="2" t="str">
        <f>IF(Editor!H63&lt;&gt;-1,Editor!H63,"")</f>
        <v/>
      </c>
    </row>
    <row r="64" spans="1:2" x14ac:dyDescent="0.3">
      <c r="A64" s="3" t="str">
        <f>IF(AND(Editor!H64=-1,Editor!H63&lt;&gt;-1),0,IF(Editor!H64=-1,"#",Editor!A64))</f>
        <v>#</v>
      </c>
      <c r="B64" s="2" t="str">
        <f>IF(Editor!H64&lt;&gt;-1,Editor!H64,"")</f>
        <v/>
      </c>
    </row>
    <row r="65" spans="1:7" x14ac:dyDescent="0.3">
      <c r="A65" s="3" t="str">
        <f>IF(AND(Editor!H65=-1,Editor!H64&lt;&gt;-1),0,IF(Editor!H65=-1,"#",Editor!A65))</f>
        <v>#</v>
      </c>
      <c r="B65" s="2" t="str">
        <f>IF(Editor!H65&lt;&gt;-1,Editor!H65,"")</f>
        <v/>
      </c>
    </row>
    <row r="66" spans="1:7" x14ac:dyDescent="0.3">
      <c r="A66" s="3" t="str">
        <f>IF(AND(Editor!H66=-1,Editor!H65&lt;&gt;-1),0,IF(Editor!H66=-1,"#",Editor!A66))</f>
        <v>#</v>
      </c>
      <c r="B66" s="2" t="str">
        <f>IF(Editor!H66&lt;&gt;-1,Editor!H66,"")</f>
        <v/>
      </c>
    </row>
    <row r="67" spans="1:7" x14ac:dyDescent="0.3">
      <c r="A67" s="3" t="str">
        <f>IF(AND(Editor!H67=-1,Editor!H66&lt;&gt;-1),0,IF(Editor!H67=-1,"#",Editor!A67))</f>
        <v>#</v>
      </c>
      <c r="B67" s="2" t="str">
        <f>IF(Editor!H67&lt;&gt;-1,Editor!H67,"")</f>
        <v/>
      </c>
    </row>
    <row r="68" spans="1:7" x14ac:dyDescent="0.3">
      <c r="A68" s="3" t="str">
        <f>IF(AND(Editor!H68=-1,Editor!H67&lt;&gt;-1),0,IF(Editor!H68=-1,"#",Editor!A68))</f>
        <v>#</v>
      </c>
    </row>
    <row r="69" spans="1:7" x14ac:dyDescent="0.3">
      <c r="A69" s="3" t="str">
        <f>IF(AND(Editor!H69=-1,Editor!H68&lt;&gt;-1),0,IF(Editor!H69=-1,"#",Editor!A69))</f>
        <v>#</v>
      </c>
    </row>
    <row r="70" spans="1:7" x14ac:dyDescent="0.3">
      <c r="A70" s="3" t="str">
        <f>IF(AND(Editor!H70=-1,Editor!H69&lt;&gt;-1),0,IF(Editor!H70=-1,"#",Editor!A70))</f>
        <v>#</v>
      </c>
    </row>
    <row r="71" spans="1:7" x14ac:dyDescent="0.3">
      <c r="A71" s="3" t="str">
        <f>IF(AND(Editor!H71=-1,Editor!H70&lt;&gt;-1),0,IF(Editor!H71=-1,"#",Editor!A71))</f>
        <v>#</v>
      </c>
    </row>
    <row r="72" spans="1:7" x14ac:dyDescent="0.3">
      <c r="A72" s="3" t="str">
        <f>IF(AND(Editor!H72=-1,Editor!H71&lt;&gt;-1),0,IF(Editor!H72=-1,"#",Editor!A72))</f>
        <v>#</v>
      </c>
    </row>
    <row r="73" spans="1:7" x14ac:dyDescent="0.3">
      <c r="A73" s="3" t="s">
        <v>378</v>
      </c>
    </row>
    <row r="74" spans="1:7" x14ac:dyDescent="0.3">
      <c r="A74" s="3" t="str">
        <f>Editor!A74</f>
        <v>119th Inf Rgt (-)</v>
      </c>
      <c r="B74" s="2">
        <f>Editor!B74</f>
        <v>2</v>
      </c>
      <c r="C74" s="2">
        <f>Editor!C74</f>
        <v>0</v>
      </c>
    </row>
    <row r="75" spans="1:7" x14ac:dyDescent="0.3">
      <c r="A75" s="4">
        <f>Editor!A75</f>
        <v>0.91</v>
      </c>
      <c r="B75" s="4">
        <f>Editor!B75</f>
        <v>0.91</v>
      </c>
      <c r="C75" s="4">
        <f>Editor!C75</f>
        <v>0.91</v>
      </c>
      <c r="D75" s="4">
        <f>Editor!D75</f>
        <v>0.91</v>
      </c>
      <c r="E75" s="4">
        <f>Editor!E75</f>
        <v>0.91</v>
      </c>
      <c r="F75" s="4">
        <f>Editor!F75</f>
        <v>0.91</v>
      </c>
      <c r="G75" s="4">
        <f>Editor!G75</f>
        <v>0.91</v>
      </c>
    </row>
    <row r="76" spans="1:7" x14ac:dyDescent="0.3">
      <c r="A76" s="4">
        <f>Editor!A76</f>
        <v>0.8</v>
      </c>
      <c r="B76" s="4">
        <f>Editor!B76</f>
        <v>0.8</v>
      </c>
      <c r="C76" s="4">
        <f>Editor!C76</f>
        <v>0.8</v>
      </c>
      <c r="D76" s="4">
        <f>Editor!D76</f>
        <v>0.8</v>
      </c>
      <c r="E76" s="4">
        <f>Editor!E76</f>
        <v>0.8</v>
      </c>
      <c r="F76" s="4">
        <f>Editor!F76</f>
        <v>0.8</v>
      </c>
      <c r="G76" s="4">
        <f>Editor!G76</f>
        <v>0.8</v>
      </c>
    </row>
    <row r="77" spans="1:7" x14ac:dyDescent="0.3">
      <c r="A77" s="3">
        <f>Editor!A77</f>
        <v>17</v>
      </c>
      <c r="B77" s="3"/>
    </row>
    <row r="78" spans="1:7" x14ac:dyDescent="0.3">
      <c r="A78" s="3" t="str">
        <f>IF(AND(Editor!H78=-1,Editor!C77&lt;&gt;-1),0,IF(Editor!H78=-1,"#",Editor!A78))</f>
        <v>A Company</v>
      </c>
      <c r="B78" s="2">
        <f>IF(Editor!H78&lt;&gt;-1,Editor!H78,"")</f>
        <v>9</v>
      </c>
    </row>
    <row r="79" spans="1:7" x14ac:dyDescent="0.3">
      <c r="A79" s="3" t="str">
        <f>IF(AND(Editor!H79=-1,Editor!H78&lt;&gt;-1),0,IF(Editor!H79=-1,"#",Editor!A79))</f>
        <v>B Company</v>
      </c>
      <c r="B79" s="2">
        <f>IF(Editor!H79&lt;&gt;-1,Editor!H79,"")</f>
        <v>9</v>
      </c>
    </row>
    <row r="80" spans="1:7" x14ac:dyDescent="0.3">
      <c r="A80" s="3" t="str">
        <f>IF(AND(Editor!H80=-1,Editor!H79&lt;&gt;-1),0,IF(Editor!H80=-1,"#",Editor!A80))</f>
        <v>C Company</v>
      </c>
      <c r="B80" s="2">
        <f>IF(Editor!H80&lt;&gt;-1,Editor!H80,"")</f>
        <v>9</v>
      </c>
    </row>
    <row r="81" spans="1:2" x14ac:dyDescent="0.3">
      <c r="A81" s="3" t="str">
        <f>IF(AND(Editor!H81=-1,Editor!H80&lt;&gt;-1),0,IF(Editor!H81=-1,"#",Editor!A81))</f>
        <v>1st Battalion</v>
      </c>
      <c r="B81" s="2">
        <f>IF(Editor!H81&lt;&gt;-1,Editor!H81,"")</f>
        <v>6</v>
      </c>
    </row>
    <row r="82" spans="1:2" x14ac:dyDescent="0.3">
      <c r="A82" s="3" t="str">
        <f>IF(AND(Editor!H82=-1,Editor!H81&lt;&gt;-1),0,IF(Editor!H82=-1,"#",Editor!A82))</f>
        <v>D Company</v>
      </c>
      <c r="B82" s="2">
        <f>IF(Editor!H82&lt;&gt;-1,Editor!H82,"")</f>
        <v>14</v>
      </c>
    </row>
    <row r="83" spans="1:2" x14ac:dyDescent="0.3">
      <c r="A83" s="3" t="str">
        <f>IF(AND(Editor!H83=-1,Editor!H82&lt;&gt;-1),0,IF(Editor!H83=-1,"#",Editor!A83))</f>
        <v>I Company</v>
      </c>
      <c r="B83" s="2">
        <f>IF(Editor!H83&lt;&gt;-1,Editor!H83,"")</f>
        <v>9</v>
      </c>
    </row>
    <row r="84" spans="1:2" x14ac:dyDescent="0.3">
      <c r="A84" s="3" t="str">
        <f>IF(AND(Editor!H84=-1,Editor!H83&lt;&gt;-1),0,IF(Editor!H84=-1,"#",Editor!A84))</f>
        <v>K Company</v>
      </c>
      <c r="B84" s="2">
        <f>IF(Editor!H84&lt;&gt;-1,Editor!H84,"")</f>
        <v>9</v>
      </c>
    </row>
    <row r="85" spans="1:2" x14ac:dyDescent="0.3">
      <c r="A85" s="3" t="str">
        <f>IF(AND(Editor!H85=-1,Editor!H84&lt;&gt;-1),0,IF(Editor!H85=-1,"#",Editor!A85))</f>
        <v>L Company</v>
      </c>
      <c r="B85" s="2">
        <f>IF(Editor!H85&lt;&gt;-1,Editor!H85,"")</f>
        <v>9</v>
      </c>
    </row>
    <row r="86" spans="1:2" x14ac:dyDescent="0.3">
      <c r="A86" s="3" t="str">
        <f>IF(AND(Editor!H86=-1,Editor!H85&lt;&gt;-1),0,IF(Editor!H86=-1,"#",Editor!A86))</f>
        <v>3rd Battalion</v>
      </c>
      <c r="B86" s="2">
        <f>IF(Editor!H86&lt;&gt;-1,Editor!H86,"")</f>
        <v>6</v>
      </c>
    </row>
    <row r="87" spans="1:2" x14ac:dyDescent="0.3">
      <c r="A87" s="3" t="str">
        <f>IF(AND(Editor!H87=-1,Editor!H86&lt;&gt;-1),0,IF(Editor!H87=-1,"#",Editor!A87))</f>
        <v>M Company</v>
      </c>
      <c r="B87" s="2">
        <f>IF(Editor!H87&lt;&gt;-1,Editor!H87,"")</f>
        <v>14</v>
      </c>
    </row>
    <row r="88" spans="1:2" x14ac:dyDescent="0.3">
      <c r="A88" s="3" t="str">
        <f>IF(AND(Editor!H88=-1,Editor!H87&lt;&gt;-1),0,IF(Editor!H88=-1,"#",Editor!A88))</f>
        <v>119th Infantry Regiment</v>
      </c>
      <c r="B88" s="2">
        <f>IF(Editor!H88&lt;&gt;-1,Editor!H88,"")</f>
        <v>2</v>
      </c>
    </row>
    <row r="89" spans="1:2" x14ac:dyDescent="0.3">
      <c r="A89" s="3" t="str">
        <f>IF(AND(Editor!H89=-1,Editor!H88&lt;&gt;-1),0,IF(Editor!H89=-1,"#",Editor!A89))</f>
        <v>I&amp;R Platoon</v>
      </c>
      <c r="B89" s="2">
        <f>IF(Editor!H89&lt;&gt;-1,Editor!H89,"")</f>
        <v>3</v>
      </c>
    </row>
    <row r="90" spans="1:2" x14ac:dyDescent="0.3">
      <c r="A90" s="3" t="str">
        <f>IF(AND(Editor!H90=-1,Editor!H89&lt;&gt;-1),0,IF(Editor!H90=-1,"#",Editor!A90))</f>
        <v>Anti-Tank Company</v>
      </c>
      <c r="B90" s="2">
        <f>IF(Editor!H90&lt;&gt;-1,Editor!H90,"")</f>
        <v>4</v>
      </c>
    </row>
    <row r="91" spans="1:2" x14ac:dyDescent="0.3">
      <c r="A91" s="3" t="str">
        <f>IF(AND(Editor!H91=-1,Editor!H90&lt;&gt;-1),0,IF(Editor!H91=-1,"#",Editor!A91))</f>
        <v>B Company / 30th Eng Bn</v>
      </c>
      <c r="B91" s="2">
        <f>IF(Editor!H91&lt;&gt;-1,Editor!H91,"")</f>
        <v>60</v>
      </c>
    </row>
    <row r="92" spans="1:2" x14ac:dyDescent="0.3">
      <c r="A92" s="3" t="str">
        <f>IF(AND(Editor!H92=-1,Editor!H91&lt;&gt;-1),0,IF(Editor!H92=-1,"#",Editor!A92))</f>
        <v>C Company / 743rd Tank Bn</v>
      </c>
      <c r="B92" s="2">
        <f>IF(Editor!H92&lt;&gt;-1,Editor!H92,"")</f>
        <v>32</v>
      </c>
    </row>
    <row r="93" spans="1:2" x14ac:dyDescent="0.3">
      <c r="A93" s="3" t="str">
        <f>IF(AND(Editor!H93=-1,Editor!H92&lt;&gt;-1),0,IF(Editor!H93=-1,"#",Editor!A93))</f>
        <v>D Company / 743rd Tank Bn</v>
      </c>
      <c r="B93" s="2">
        <f>IF(Editor!H93&lt;&gt;-1,Editor!H93,"")</f>
        <v>36</v>
      </c>
    </row>
    <row r="94" spans="1:2" x14ac:dyDescent="0.3">
      <c r="A94" s="3" t="str">
        <f>IF(AND(Editor!H94=-1,Editor!H93&lt;&gt;-1),0,IF(Editor!H94=-1,"#",Editor!A94))</f>
        <v>C Company / 823rd TD Bn</v>
      </c>
      <c r="B94" s="2">
        <f>IF(Editor!H94&lt;&gt;-1,Editor!H94,"")</f>
        <v>71</v>
      </c>
    </row>
    <row r="95" spans="1:2" x14ac:dyDescent="0.3">
      <c r="A95" s="3">
        <f>IF(AND(Editor!H95=-1,Editor!H94&lt;&gt;-1),0,IF(Editor!H95=-1,"#",Editor!A95))</f>
        <v>0</v>
      </c>
      <c r="B95" s="2" t="str">
        <f>IF(Editor!H95&lt;&gt;-1,Editor!H95,"")</f>
        <v/>
      </c>
    </row>
    <row r="96" spans="1:2" x14ac:dyDescent="0.3">
      <c r="A96" s="3" t="str">
        <f>IF(AND(Editor!H96=-1,Editor!H95&lt;&gt;-1),0,IF(Editor!H96=-1,"#",Editor!A96))</f>
        <v>#</v>
      </c>
      <c r="B96" s="2" t="str">
        <f>IF(Editor!H96&lt;&gt;-1,Editor!H96,"")</f>
        <v/>
      </c>
    </row>
    <row r="97" spans="1:7" x14ac:dyDescent="0.3">
      <c r="A97" s="3" t="str">
        <f>IF(AND(Editor!H97=-1,Editor!H96&lt;&gt;-1),0,IF(Editor!H97=-1,"#",Editor!A97))</f>
        <v>#</v>
      </c>
      <c r="B97" s="2" t="str">
        <f>IF(Editor!H97&lt;&gt;-1,Editor!H97,"")</f>
        <v/>
      </c>
    </row>
    <row r="98" spans="1:7" x14ac:dyDescent="0.3">
      <c r="A98" s="3" t="str">
        <f>IF(AND(Editor!H98=-1,Editor!H97&lt;&gt;-1),0,IF(Editor!H98=-1,"#",Editor!A98))</f>
        <v>#</v>
      </c>
      <c r="B98" s="2" t="str">
        <f>IF(Editor!H98&lt;&gt;-1,Editor!H98,"")</f>
        <v/>
      </c>
    </row>
    <row r="99" spans="1:7" x14ac:dyDescent="0.3">
      <c r="A99" s="3" t="str">
        <f>IF(AND(Editor!H99=-1,Editor!H98&lt;&gt;-1),0,IF(Editor!H99=-1,"#",Editor!A99))</f>
        <v>#</v>
      </c>
      <c r="B99" s="2" t="str">
        <f>IF(Editor!H99&lt;&gt;-1,Editor!H99,"")</f>
        <v/>
      </c>
    </row>
    <row r="100" spans="1:7" x14ac:dyDescent="0.3">
      <c r="A100" s="3" t="str">
        <f>IF(AND(Editor!H100=-1,Editor!H99&lt;&gt;-1),0,IF(Editor!H100=-1,"#",Editor!A100))</f>
        <v>#</v>
      </c>
      <c r="B100" s="2" t="str">
        <f>IF(Editor!H100&lt;&gt;-1,Editor!H100,"")</f>
        <v/>
      </c>
    </row>
    <row r="101" spans="1:7" x14ac:dyDescent="0.3">
      <c r="A101" s="3" t="str">
        <f>IF(AND(Editor!H101=-1,Editor!H100&lt;&gt;-1),0,IF(Editor!H101=-1,"#",Editor!A101))</f>
        <v>#</v>
      </c>
      <c r="B101" s="2" t="str">
        <f>IF(Editor!H101&lt;&gt;-1,Editor!H101,"")</f>
        <v/>
      </c>
    </row>
    <row r="102" spans="1:7" x14ac:dyDescent="0.3">
      <c r="A102" s="3" t="str">
        <f>IF(AND(Editor!H102=-1,Editor!H101&lt;&gt;-1),0,IF(Editor!H102=-1,"#",Editor!A102))</f>
        <v>#</v>
      </c>
      <c r="B102" s="2" t="str">
        <f>IF(Editor!H102&lt;&gt;-1,Editor!H102,"")</f>
        <v/>
      </c>
    </row>
    <row r="103" spans="1:7" x14ac:dyDescent="0.3">
      <c r="A103" s="3" t="str">
        <f>IF(AND(Editor!H103=-1,Editor!H102&lt;&gt;-1),0,IF(Editor!H103=-1,"#",Editor!A103))</f>
        <v>#</v>
      </c>
    </row>
    <row r="104" spans="1:7" x14ac:dyDescent="0.3">
      <c r="A104" s="3" t="str">
        <f>IF(AND(Editor!H104=-1,Editor!H103&lt;&gt;-1),0,IF(Editor!H104=-1,"#",Editor!A104))</f>
        <v>#</v>
      </c>
    </row>
    <row r="105" spans="1:7" x14ac:dyDescent="0.3">
      <c r="A105" s="3" t="str">
        <f>IF(AND(Editor!H105=-1,Editor!H104&lt;&gt;-1),0,IF(Editor!H105=-1,"#",Editor!A105))</f>
        <v>#</v>
      </c>
    </row>
    <row r="106" spans="1:7" x14ac:dyDescent="0.3">
      <c r="A106" s="3" t="str">
        <f>IF(AND(Editor!H106=-1,Editor!H105&lt;&gt;-1),0,IF(Editor!H106=-1,"#",Editor!A106))</f>
        <v>#</v>
      </c>
    </row>
    <row r="107" spans="1:7" x14ac:dyDescent="0.3">
      <c r="A107" s="3" t="str">
        <f>IF(AND(Editor!H107=-1,Editor!H106&lt;&gt;-1),0,IF(Editor!H107=-1,"#",Editor!A107))</f>
        <v>#</v>
      </c>
    </row>
    <row r="108" spans="1:7" x14ac:dyDescent="0.3">
      <c r="A108" s="3" t="s">
        <v>378</v>
      </c>
    </row>
    <row r="109" spans="1:7" x14ac:dyDescent="0.3">
      <c r="A109" s="3" t="str">
        <f>Editor!A109</f>
        <v>2/120th Inf</v>
      </c>
      <c r="B109" s="2">
        <f>Editor!B109</f>
        <v>3</v>
      </c>
      <c r="C109" s="2">
        <f>Editor!C109</f>
        <v>0</v>
      </c>
    </row>
    <row r="110" spans="1:7" x14ac:dyDescent="0.3">
      <c r="A110" s="4">
        <f>Editor!A110</f>
        <v>0.91</v>
      </c>
      <c r="B110" s="4">
        <f>Editor!B110</f>
        <v>0.91</v>
      </c>
      <c r="C110" s="4">
        <f>Editor!C110</f>
        <v>0.91</v>
      </c>
      <c r="D110" s="4">
        <f>Editor!D110</f>
        <v>0.91</v>
      </c>
      <c r="E110" s="4">
        <f>Editor!E110</f>
        <v>0.91</v>
      </c>
      <c r="F110" s="4">
        <f>Editor!F110</f>
        <v>0.91</v>
      </c>
      <c r="G110" s="4">
        <f>Editor!G110</f>
        <v>0.91</v>
      </c>
    </row>
    <row r="111" spans="1:7" x14ac:dyDescent="0.3">
      <c r="A111" s="4">
        <f>Editor!A111</f>
        <v>0.8</v>
      </c>
      <c r="B111" s="4">
        <f>Editor!B111</f>
        <v>0.8</v>
      </c>
      <c r="C111" s="4">
        <f>Editor!C111</f>
        <v>0.8</v>
      </c>
      <c r="D111" s="4">
        <f>Editor!D111</f>
        <v>0.8</v>
      </c>
      <c r="E111" s="4">
        <f>Editor!E111</f>
        <v>0.8</v>
      </c>
      <c r="F111" s="4">
        <f>Editor!F111</f>
        <v>0.8</v>
      </c>
      <c r="G111" s="4">
        <f>Editor!G111</f>
        <v>0.8</v>
      </c>
    </row>
    <row r="112" spans="1:7" x14ac:dyDescent="0.3">
      <c r="A112" s="3">
        <f>Editor!A112</f>
        <v>5</v>
      </c>
      <c r="B112" s="3"/>
    </row>
    <row r="113" spans="1:2" x14ac:dyDescent="0.3">
      <c r="A113" s="3" t="str">
        <f>IF(AND(Editor!H113=-1,Editor!C112&lt;&gt;-1),0,IF(Editor!H113=-1,"#",Editor!A113))</f>
        <v>E Company</v>
      </c>
      <c r="B113" s="2">
        <f>IF(Editor!H113&lt;&gt;-1,Editor!H113,"")</f>
        <v>9</v>
      </c>
    </row>
    <row r="114" spans="1:2" x14ac:dyDescent="0.3">
      <c r="A114" s="3" t="str">
        <f>IF(AND(Editor!H114=-1,Editor!H113&lt;&gt;-1),0,IF(Editor!H114=-1,"#",Editor!A114))</f>
        <v>G Company</v>
      </c>
      <c r="B114" s="2">
        <f>IF(Editor!H114&lt;&gt;-1,Editor!H114,"")</f>
        <v>9</v>
      </c>
    </row>
    <row r="115" spans="1:2" x14ac:dyDescent="0.3">
      <c r="A115" s="3" t="str">
        <f>IF(AND(Editor!H115=-1,Editor!H114&lt;&gt;-1),0,IF(Editor!H115=-1,"#",Editor!A115))</f>
        <v>K Company / 120th Infantry</v>
      </c>
      <c r="B115" s="2">
        <f>IF(Editor!H115&lt;&gt;-1,Editor!H115,"")</f>
        <v>9</v>
      </c>
    </row>
    <row r="116" spans="1:2" x14ac:dyDescent="0.3">
      <c r="A116" s="3" t="str">
        <f>IF(AND(Editor!H116=-1,Editor!H115&lt;&gt;-1),0,IF(Editor!H116=-1,"#",Editor!A116))</f>
        <v>H Company</v>
      </c>
      <c r="B116" s="2">
        <f>IF(Editor!H116&lt;&gt;-1,Editor!H116,"")</f>
        <v>14</v>
      </c>
    </row>
    <row r="117" spans="1:2" x14ac:dyDescent="0.3">
      <c r="A117" s="3" t="str">
        <f>IF(AND(Editor!H117=-1,Editor!H116&lt;&gt;-1),0,IF(Editor!H117=-1,"#",Editor!A117))</f>
        <v>AT Plt / 2nd Bn</v>
      </c>
      <c r="B117" s="2">
        <f>IF(Editor!H117&lt;&gt;-1,Editor!H117,"")</f>
        <v>8</v>
      </c>
    </row>
    <row r="118" spans="1:2" x14ac:dyDescent="0.3">
      <c r="A118" s="3">
        <f>IF(AND(Editor!H118=-1,Editor!H117&lt;&gt;-1),0,IF(Editor!H118=-1,"#",Editor!A118))</f>
        <v>0</v>
      </c>
      <c r="B118" s="2" t="str">
        <f>IF(Editor!H118&lt;&gt;-1,Editor!H118,"")</f>
        <v/>
      </c>
    </row>
    <row r="119" spans="1:2" x14ac:dyDescent="0.3">
      <c r="A119" s="3" t="str">
        <f>IF(AND(Editor!H119=-1,Editor!H118&lt;&gt;-1),0,IF(Editor!H119=-1,"#",Editor!A119))</f>
        <v>#</v>
      </c>
      <c r="B119" s="2" t="str">
        <f>IF(Editor!H119&lt;&gt;-1,Editor!H119,"")</f>
        <v/>
      </c>
    </row>
    <row r="120" spans="1:2" x14ac:dyDescent="0.3">
      <c r="A120" s="3" t="str">
        <f>IF(AND(Editor!H120=-1,Editor!H119&lt;&gt;-1),0,IF(Editor!H120=-1,"#",Editor!A120))</f>
        <v>#</v>
      </c>
      <c r="B120" s="2" t="str">
        <f>IF(Editor!H120&lt;&gt;-1,Editor!H120,"")</f>
        <v/>
      </c>
    </row>
    <row r="121" spans="1:2" x14ac:dyDescent="0.3">
      <c r="A121" s="3" t="str">
        <f>IF(AND(Editor!H121=-1,Editor!H120&lt;&gt;-1),0,IF(Editor!H121=-1,"#",Editor!A121))</f>
        <v>#</v>
      </c>
      <c r="B121" s="2" t="str">
        <f>IF(Editor!H121&lt;&gt;-1,Editor!H121,"")</f>
        <v/>
      </c>
    </row>
    <row r="122" spans="1:2" x14ac:dyDescent="0.3">
      <c r="A122" s="3" t="str">
        <f>IF(AND(Editor!H122=-1,Editor!H121&lt;&gt;-1),0,IF(Editor!H122=-1,"#",Editor!A122))</f>
        <v>#</v>
      </c>
      <c r="B122" s="2" t="str">
        <f>IF(Editor!H122&lt;&gt;-1,Editor!H122,"")</f>
        <v/>
      </c>
    </row>
    <row r="123" spans="1:2" x14ac:dyDescent="0.3">
      <c r="A123" s="3" t="str">
        <f>IF(AND(Editor!H123=-1,Editor!H122&lt;&gt;-1),0,IF(Editor!H123=-1,"#",Editor!A123))</f>
        <v>#</v>
      </c>
      <c r="B123" s="2" t="str">
        <f>IF(Editor!H123&lt;&gt;-1,Editor!H123,"")</f>
        <v/>
      </c>
    </row>
    <row r="124" spans="1:2" x14ac:dyDescent="0.3">
      <c r="A124" s="3" t="str">
        <f>IF(AND(Editor!H124=-1,Editor!H123&lt;&gt;-1),0,IF(Editor!H124=-1,"#",Editor!A124))</f>
        <v>#</v>
      </c>
      <c r="B124" s="2" t="str">
        <f>IF(Editor!H124&lt;&gt;-1,Editor!H124,"")</f>
        <v/>
      </c>
    </row>
    <row r="125" spans="1:2" x14ac:dyDescent="0.3">
      <c r="A125" s="3" t="str">
        <f>IF(AND(Editor!H125=-1,Editor!H124&lt;&gt;-1),0,IF(Editor!H125=-1,"#",Editor!A125))</f>
        <v>#</v>
      </c>
      <c r="B125" s="2" t="str">
        <f>IF(Editor!H125&lt;&gt;-1,Editor!H125,"")</f>
        <v/>
      </c>
    </row>
    <row r="126" spans="1:2" x14ac:dyDescent="0.3">
      <c r="A126" s="3" t="str">
        <f>IF(AND(Editor!H126=-1,Editor!H125&lt;&gt;-1),0,IF(Editor!H126=-1,"#",Editor!A126))</f>
        <v>#</v>
      </c>
      <c r="B126" s="2" t="str">
        <f>IF(Editor!H126&lt;&gt;-1,Editor!H126,"")</f>
        <v/>
      </c>
    </row>
    <row r="127" spans="1:2" x14ac:dyDescent="0.3">
      <c r="A127" s="3" t="str">
        <f>IF(AND(Editor!H127=-1,Editor!H126&lt;&gt;-1),0,IF(Editor!H127=-1,"#",Editor!A127))</f>
        <v>#</v>
      </c>
      <c r="B127" s="2" t="str">
        <f>IF(Editor!H127&lt;&gt;-1,Editor!H127,"")</f>
        <v/>
      </c>
    </row>
    <row r="128" spans="1:2" x14ac:dyDescent="0.3">
      <c r="A128" s="3" t="str">
        <f>IF(AND(Editor!H128=-1,Editor!H127&lt;&gt;-1),0,IF(Editor!H128=-1,"#",Editor!A128))</f>
        <v>#</v>
      </c>
      <c r="B128" s="2" t="str">
        <f>IF(Editor!H128&lt;&gt;-1,Editor!H128,"")</f>
        <v/>
      </c>
    </row>
    <row r="129" spans="1:3" x14ac:dyDescent="0.3">
      <c r="A129" s="3" t="str">
        <f>IF(AND(Editor!H129=-1,Editor!H128&lt;&gt;-1),0,IF(Editor!H129=-1,"#",Editor!A129))</f>
        <v>#</v>
      </c>
      <c r="B129" s="2" t="str">
        <f>IF(Editor!H129&lt;&gt;-1,Editor!H129,"")</f>
        <v/>
      </c>
    </row>
    <row r="130" spans="1:3" x14ac:dyDescent="0.3">
      <c r="A130" s="3" t="str">
        <f>IF(AND(Editor!H130=-1,Editor!H129&lt;&gt;-1),0,IF(Editor!H130=-1,"#",Editor!A130))</f>
        <v>#</v>
      </c>
      <c r="B130" s="2" t="str">
        <f>IF(Editor!H130&lt;&gt;-1,Editor!H130,"")</f>
        <v/>
      </c>
    </row>
    <row r="131" spans="1:3" x14ac:dyDescent="0.3">
      <c r="A131" s="3" t="str">
        <f>IF(AND(Editor!H131=-1,Editor!H130&lt;&gt;-1),0,IF(Editor!H131=-1,"#",Editor!A131))</f>
        <v>#</v>
      </c>
      <c r="B131" s="2" t="str">
        <f>IF(Editor!H131&lt;&gt;-1,Editor!H131,"")</f>
        <v/>
      </c>
    </row>
    <row r="132" spans="1:3" x14ac:dyDescent="0.3">
      <c r="A132" s="3" t="str">
        <f>IF(AND(Editor!H132=-1,Editor!H131&lt;&gt;-1),0,IF(Editor!H132=-1,"#",Editor!A132))</f>
        <v>#</v>
      </c>
      <c r="B132" s="2" t="str">
        <f>IF(Editor!H132&lt;&gt;-1,Editor!H132,"")</f>
        <v/>
      </c>
    </row>
    <row r="133" spans="1:3" x14ac:dyDescent="0.3">
      <c r="A133" s="3" t="str">
        <f>IF(AND(Editor!H133=-1,Editor!H132&lt;&gt;-1),0,IF(Editor!H133=-1,"#",Editor!A133))</f>
        <v>#</v>
      </c>
      <c r="B133" s="2" t="str">
        <f>IF(Editor!H133&lt;&gt;-1,Editor!H133,"")</f>
        <v/>
      </c>
    </row>
    <row r="134" spans="1:3" x14ac:dyDescent="0.3">
      <c r="A134" s="3" t="str">
        <f>IF(AND(Editor!H134=-1,Editor!H133&lt;&gt;-1),0,IF(Editor!H134=-1,"#",Editor!A134))</f>
        <v>#</v>
      </c>
      <c r="B134" s="2" t="str">
        <f>IF(Editor!H134&lt;&gt;-1,Editor!H134,"")</f>
        <v/>
      </c>
    </row>
    <row r="135" spans="1:3" x14ac:dyDescent="0.3">
      <c r="A135" s="3" t="str">
        <f>IF(AND(Editor!H135=-1,Editor!H134&lt;&gt;-1),0,IF(Editor!H135=-1,"#",Editor!A135))</f>
        <v>#</v>
      </c>
      <c r="B135" s="2" t="str">
        <f>IF(Editor!H135&lt;&gt;-1,Editor!H135,"")</f>
        <v/>
      </c>
    </row>
    <row r="136" spans="1:3" x14ac:dyDescent="0.3">
      <c r="A136" s="3" t="str">
        <f>IF(AND(Editor!H136=-1,Editor!H135&lt;&gt;-1),0,IF(Editor!H136=-1,"#",Editor!A136))</f>
        <v>#</v>
      </c>
      <c r="B136" s="2" t="str">
        <f>IF(Editor!H136&lt;&gt;-1,Editor!H136,"")</f>
        <v/>
      </c>
    </row>
    <row r="137" spans="1:3" x14ac:dyDescent="0.3">
      <c r="A137" s="3" t="str">
        <f>IF(AND(Editor!H137=-1,Editor!H136&lt;&gt;-1),0,IF(Editor!H137=-1,"#",Editor!A137))</f>
        <v>#</v>
      </c>
      <c r="B137" s="2" t="str">
        <f>IF(Editor!H137&lt;&gt;-1,Editor!H137,"")</f>
        <v/>
      </c>
    </row>
    <row r="138" spans="1:3" x14ac:dyDescent="0.3">
      <c r="A138" s="3" t="str">
        <f>IF(AND(Editor!H138=-1,Editor!H137&lt;&gt;-1),0,IF(Editor!H138=-1,"#",Editor!A138))</f>
        <v>#</v>
      </c>
    </row>
    <row r="139" spans="1:3" x14ac:dyDescent="0.3">
      <c r="A139" s="3" t="str">
        <f>IF(AND(Editor!H139=-1,Editor!H138&lt;&gt;-1),0,IF(Editor!H139=-1,"#",Editor!A139))</f>
        <v>#</v>
      </c>
    </row>
    <row r="140" spans="1:3" x14ac:dyDescent="0.3">
      <c r="A140" s="3" t="str">
        <f>IF(AND(Editor!H140=-1,Editor!H139&lt;&gt;-1),0,IF(Editor!H140=-1,"#",Editor!A140))</f>
        <v>#</v>
      </c>
    </row>
    <row r="141" spans="1:3" x14ac:dyDescent="0.3">
      <c r="A141" s="3" t="str">
        <f>IF(AND(Editor!H141=-1,Editor!H140&lt;&gt;-1),0,IF(Editor!H141=-1,"#",Editor!A141))</f>
        <v>#</v>
      </c>
    </row>
    <row r="142" spans="1:3" x14ac:dyDescent="0.3">
      <c r="A142" s="3" t="str">
        <f>IF(AND(Editor!H142=-1,Editor!H141&lt;&gt;-1),0,IF(Editor!H142=-1,"#",Editor!A142))</f>
        <v>#</v>
      </c>
    </row>
    <row r="143" spans="1:3" x14ac:dyDescent="0.3">
      <c r="A143" s="3" t="s">
        <v>378</v>
      </c>
    </row>
    <row r="144" spans="1:3" x14ac:dyDescent="0.3">
      <c r="A144" s="3" t="str">
        <f>Editor!A144</f>
        <v>3/120th Infantry (+)</v>
      </c>
      <c r="B144" s="2">
        <f>Editor!B144</f>
        <v>4</v>
      </c>
      <c r="C144" s="2">
        <f>Editor!C144</f>
        <v>0</v>
      </c>
    </row>
    <row r="145" spans="1:7" x14ac:dyDescent="0.3">
      <c r="A145" s="4">
        <f>Editor!A145</f>
        <v>0.91</v>
      </c>
      <c r="B145" s="4">
        <f>Editor!B145</f>
        <v>0.91</v>
      </c>
      <c r="C145" s="4">
        <f>Editor!C145</f>
        <v>0.91</v>
      </c>
      <c r="D145" s="4">
        <f>Editor!D145</f>
        <v>0.91</v>
      </c>
      <c r="E145" s="4">
        <f>Editor!E145</f>
        <v>0.91</v>
      </c>
      <c r="F145" s="4">
        <f>Editor!F145</f>
        <v>0.91</v>
      </c>
      <c r="G145" s="4">
        <f>Editor!G145</f>
        <v>0.91</v>
      </c>
    </row>
    <row r="146" spans="1:7" x14ac:dyDescent="0.3">
      <c r="A146" s="4">
        <f>Editor!A146</f>
        <v>0.8</v>
      </c>
      <c r="B146" s="4">
        <f>Editor!B146</f>
        <v>0.8</v>
      </c>
      <c r="C146" s="4">
        <f>Editor!C146</f>
        <v>0.8</v>
      </c>
      <c r="D146" s="4">
        <f>Editor!D146</f>
        <v>0.8</v>
      </c>
      <c r="E146" s="4">
        <f>Editor!E146</f>
        <v>0.8</v>
      </c>
      <c r="F146" s="4">
        <f>Editor!F146</f>
        <v>0.8</v>
      </c>
      <c r="G146" s="4">
        <f>Editor!G146</f>
        <v>0.8</v>
      </c>
    </row>
    <row r="147" spans="1:7" x14ac:dyDescent="0.3">
      <c r="A147" s="3">
        <f>Editor!A147</f>
        <v>8</v>
      </c>
      <c r="B147" s="3"/>
    </row>
    <row r="148" spans="1:7" x14ac:dyDescent="0.3">
      <c r="A148" s="3" t="str">
        <f>IF(AND(Editor!H148=-1,Editor!C147&lt;&gt;-1),0,IF(Editor!H148=-1,"#",Editor!A148))</f>
        <v>I Company</v>
      </c>
      <c r="B148" s="2">
        <f>IF(Editor!H148&lt;&gt;-1,Editor!H148,"")</f>
        <v>9</v>
      </c>
    </row>
    <row r="149" spans="1:7" x14ac:dyDescent="0.3">
      <c r="A149" s="3" t="str">
        <f>IF(AND(Editor!H149=-1,Editor!H148&lt;&gt;-1),0,IF(Editor!H149=-1,"#",Editor!A149))</f>
        <v>L Company</v>
      </c>
      <c r="B149" s="2">
        <f>IF(Editor!H149&lt;&gt;-1,Editor!H149,"")</f>
        <v>9</v>
      </c>
    </row>
    <row r="150" spans="1:7" x14ac:dyDescent="0.3">
      <c r="A150" s="3" t="str">
        <f>IF(AND(Editor!H150=-1,Editor!H149&lt;&gt;-1),0,IF(Editor!H150=-1,"#",Editor!A150))</f>
        <v>3rd Battalion</v>
      </c>
      <c r="B150" s="2">
        <f>IF(Editor!H150&lt;&gt;-1,Editor!H150,"")</f>
        <v>6</v>
      </c>
    </row>
    <row r="151" spans="1:7" x14ac:dyDescent="0.3">
      <c r="A151" s="3" t="str">
        <f>IF(AND(Editor!H151=-1,Editor!H150&lt;&gt;-1),0,IF(Editor!H151=-1,"#",Editor!A151))</f>
        <v>M Company</v>
      </c>
      <c r="B151" s="2">
        <f>IF(Editor!H151&lt;&gt;-1,Editor!H151,"")</f>
        <v>14</v>
      </c>
    </row>
    <row r="152" spans="1:7" x14ac:dyDescent="0.3">
      <c r="A152" s="3" t="str">
        <f>IF(AND(Editor!H152=-1,Editor!H151&lt;&gt;-1),0,IF(Editor!H152=-1,"#",Editor!A152))</f>
        <v>I&amp;R Platoon / 120th Infantry</v>
      </c>
      <c r="B152" s="2">
        <f>IF(Editor!H152&lt;&gt;-1,Editor!H152,"")</f>
        <v>3</v>
      </c>
    </row>
    <row r="153" spans="1:7" x14ac:dyDescent="0.3">
      <c r="A153" s="3" t="str">
        <f>IF(AND(Editor!H153=-1,Editor!H152&lt;&gt;-1),0,IF(Editor!H153=-1,"#",Editor!A153))</f>
        <v>3 Plt / AT Coy / 120th Infantry</v>
      </c>
      <c r="B153" s="2">
        <f>IF(Editor!H153&lt;&gt;-1,Editor!H153,"")</f>
        <v>8</v>
      </c>
    </row>
    <row r="154" spans="1:7" x14ac:dyDescent="0.3">
      <c r="A154" s="3" t="str">
        <f>IF(AND(Editor!H154=-1,Editor!H153&lt;&gt;-1),0,IF(Editor!H154=-1,"#",Editor!A154))</f>
        <v>30th Recon Troop</v>
      </c>
      <c r="B154" s="2">
        <f>IF(Editor!H154&lt;&gt;-1,Editor!H154,"")</f>
        <v>42</v>
      </c>
    </row>
    <row r="155" spans="1:7" x14ac:dyDescent="0.3">
      <c r="A155" s="3" t="str">
        <f>IF(AND(Editor!H155=-1,Editor!H154&lt;&gt;-1),0,IF(Editor!H155=-1,"#",Editor!A155))</f>
        <v>B Company / 743rd Tank Bn</v>
      </c>
      <c r="B155" s="2">
        <f>IF(Editor!H155&lt;&gt;-1,Editor!H155,"")</f>
        <v>32</v>
      </c>
    </row>
    <row r="156" spans="1:7" x14ac:dyDescent="0.3">
      <c r="A156" s="3">
        <f>IF(AND(Editor!H156=-1,Editor!H155&lt;&gt;-1),0,IF(Editor!H156=-1,"#",Editor!A156))</f>
        <v>0</v>
      </c>
      <c r="B156" s="2" t="str">
        <f>IF(Editor!H156&lt;&gt;-1,Editor!H156,"")</f>
        <v/>
      </c>
    </row>
    <row r="157" spans="1:7" x14ac:dyDescent="0.3">
      <c r="A157" s="3" t="str">
        <f>IF(AND(Editor!H157=-1,Editor!H156&lt;&gt;-1),0,IF(Editor!H157=-1,"#",Editor!A157))</f>
        <v>#</v>
      </c>
      <c r="B157" s="2" t="str">
        <f>IF(Editor!H157&lt;&gt;-1,Editor!H157,"")</f>
        <v/>
      </c>
    </row>
    <row r="158" spans="1:7" x14ac:dyDescent="0.3">
      <c r="A158" s="3" t="str">
        <f>IF(AND(Editor!H158=-1,Editor!H157&lt;&gt;-1),0,IF(Editor!H158=-1,"#",Editor!A158))</f>
        <v>#</v>
      </c>
      <c r="B158" s="2" t="str">
        <f>IF(Editor!H158&lt;&gt;-1,Editor!H158,"")</f>
        <v/>
      </c>
    </row>
    <row r="159" spans="1:7" x14ac:dyDescent="0.3">
      <c r="A159" s="3" t="str">
        <f>IF(AND(Editor!H159=-1,Editor!H158&lt;&gt;-1),0,IF(Editor!H159=-1,"#",Editor!A159))</f>
        <v>#</v>
      </c>
      <c r="B159" s="2" t="str">
        <f>IF(Editor!H159&lt;&gt;-1,Editor!H159,"")</f>
        <v/>
      </c>
    </row>
    <row r="160" spans="1:7" x14ac:dyDescent="0.3">
      <c r="A160" s="3" t="str">
        <f>IF(AND(Editor!H160=-1,Editor!H159&lt;&gt;-1),0,IF(Editor!H160=-1,"#",Editor!A160))</f>
        <v>#</v>
      </c>
      <c r="B160" s="2" t="str">
        <f>IF(Editor!H160&lt;&gt;-1,Editor!H160,"")</f>
        <v/>
      </c>
    </row>
    <row r="161" spans="1:2" x14ac:dyDescent="0.3">
      <c r="A161" s="3" t="str">
        <f>IF(AND(Editor!H161=-1,Editor!H160&lt;&gt;-1),0,IF(Editor!H161=-1,"#",Editor!A161))</f>
        <v>#</v>
      </c>
      <c r="B161" s="2" t="str">
        <f>IF(Editor!H161&lt;&gt;-1,Editor!H161,"")</f>
        <v/>
      </c>
    </row>
    <row r="162" spans="1:2" x14ac:dyDescent="0.3">
      <c r="A162" s="3" t="str">
        <f>IF(AND(Editor!H162=-1,Editor!H161&lt;&gt;-1),0,IF(Editor!H162=-1,"#",Editor!A162))</f>
        <v>#</v>
      </c>
      <c r="B162" s="2" t="str">
        <f>IF(Editor!H162&lt;&gt;-1,Editor!H162,"")</f>
        <v/>
      </c>
    </row>
    <row r="163" spans="1:2" x14ac:dyDescent="0.3">
      <c r="A163" s="3" t="str">
        <f>IF(AND(Editor!H163=-1,Editor!H162&lt;&gt;-1),0,IF(Editor!H163=-1,"#",Editor!A163))</f>
        <v>#</v>
      </c>
      <c r="B163" s="2" t="str">
        <f>IF(Editor!H163&lt;&gt;-1,Editor!H163,"")</f>
        <v/>
      </c>
    </row>
    <row r="164" spans="1:2" x14ac:dyDescent="0.3">
      <c r="A164" s="3" t="str">
        <f>IF(AND(Editor!H164=-1,Editor!H163&lt;&gt;-1),0,IF(Editor!H164=-1,"#",Editor!A164))</f>
        <v>#</v>
      </c>
      <c r="B164" s="2" t="str">
        <f>IF(Editor!H164&lt;&gt;-1,Editor!H164,"")</f>
        <v/>
      </c>
    </row>
    <row r="165" spans="1:2" x14ac:dyDescent="0.3">
      <c r="A165" s="3" t="str">
        <f>IF(AND(Editor!H165=-1,Editor!H164&lt;&gt;-1),0,IF(Editor!H165=-1,"#",Editor!A165))</f>
        <v>#</v>
      </c>
      <c r="B165" s="2" t="str">
        <f>IF(Editor!H165&lt;&gt;-1,Editor!H165,"")</f>
        <v/>
      </c>
    </row>
    <row r="166" spans="1:2" x14ac:dyDescent="0.3">
      <c r="A166" s="3" t="str">
        <f>IF(AND(Editor!H166=-1,Editor!H165&lt;&gt;-1),0,IF(Editor!H166=-1,"#",Editor!A166))</f>
        <v>#</v>
      </c>
      <c r="B166" s="2" t="str">
        <f>IF(Editor!H166&lt;&gt;-1,Editor!H166,"")</f>
        <v/>
      </c>
    </row>
    <row r="167" spans="1:2" x14ac:dyDescent="0.3">
      <c r="A167" s="3" t="str">
        <f>IF(AND(Editor!H167=-1,Editor!H166&lt;&gt;-1),0,IF(Editor!H167=-1,"#",Editor!A167))</f>
        <v>#</v>
      </c>
      <c r="B167" s="2" t="str">
        <f>IF(Editor!H167&lt;&gt;-1,Editor!H167,"")</f>
        <v/>
      </c>
    </row>
    <row r="168" spans="1:2" x14ac:dyDescent="0.3">
      <c r="A168" s="3" t="str">
        <f>IF(AND(Editor!H168=-1,Editor!H167&lt;&gt;-1),0,IF(Editor!H168=-1,"#",Editor!A168))</f>
        <v>#</v>
      </c>
      <c r="B168" s="2" t="str">
        <f>IF(Editor!H168&lt;&gt;-1,Editor!H168,"")</f>
        <v/>
      </c>
    </row>
    <row r="169" spans="1:2" x14ac:dyDescent="0.3">
      <c r="A169" s="3" t="str">
        <f>IF(AND(Editor!H169=-1,Editor!H168&lt;&gt;-1),0,IF(Editor!H169=-1,"#",Editor!A169))</f>
        <v>#</v>
      </c>
      <c r="B169" s="2" t="str">
        <f>IF(Editor!H169&lt;&gt;-1,Editor!H169,"")</f>
        <v/>
      </c>
    </row>
    <row r="170" spans="1:2" x14ac:dyDescent="0.3">
      <c r="A170" s="3" t="str">
        <f>IF(AND(Editor!H170=-1,Editor!H169&lt;&gt;-1),0,IF(Editor!H170=-1,"#",Editor!A170))</f>
        <v>#</v>
      </c>
      <c r="B170" s="2" t="str">
        <f>IF(Editor!H170&lt;&gt;-1,Editor!H170,"")</f>
        <v/>
      </c>
    </row>
    <row r="171" spans="1:2" x14ac:dyDescent="0.3">
      <c r="A171" s="3" t="str">
        <f>IF(AND(Editor!H171=-1,Editor!H170&lt;&gt;-1),0,IF(Editor!H171=-1,"#",Editor!A171))</f>
        <v>#</v>
      </c>
      <c r="B171" s="2" t="str">
        <f>IF(Editor!H171&lt;&gt;-1,Editor!H171,"")</f>
        <v/>
      </c>
    </row>
    <row r="172" spans="1:2" x14ac:dyDescent="0.3">
      <c r="A172" s="3" t="str">
        <f>IF(AND(Editor!H172=-1,Editor!H171&lt;&gt;-1),0,IF(Editor!H172=-1,"#",Editor!A172))</f>
        <v>#</v>
      </c>
      <c r="B172" s="2" t="str">
        <f>IF(Editor!H172&lt;&gt;-1,Editor!H172,"")</f>
        <v/>
      </c>
    </row>
    <row r="173" spans="1:2" x14ac:dyDescent="0.3">
      <c r="A173" s="3" t="str">
        <f>IF(AND(Editor!H173=-1,Editor!H172&lt;&gt;-1),0,IF(Editor!H173=-1,"#",Editor!A173))</f>
        <v>#</v>
      </c>
    </row>
    <row r="174" spans="1:2" x14ac:dyDescent="0.3">
      <c r="A174" s="3" t="str">
        <f>IF(AND(Editor!H174=-1,Editor!H173&lt;&gt;-1),0,IF(Editor!H174=-1,"#",Editor!A174))</f>
        <v>#</v>
      </c>
    </row>
    <row r="175" spans="1:2" x14ac:dyDescent="0.3">
      <c r="A175" s="3" t="str">
        <f>IF(AND(Editor!H175=-1,Editor!H174&lt;&gt;-1),0,IF(Editor!H175=-1,"#",Editor!A175))</f>
        <v>#</v>
      </c>
    </row>
    <row r="176" spans="1:2" x14ac:dyDescent="0.3">
      <c r="A176" s="3" t="str">
        <f>IF(AND(Editor!H176=-1,Editor!H175&lt;&gt;-1),0,IF(Editor!H176=-1,"#",Editor!A176))</f>
        <v>#</v>
      </c>
    </row>
    <row r="177" spans="1:7" x14ac:dyDescent="0.3">
      <c r="A177" s="3" t="str">
        <f>IF(AND(Editor!H177=-1,Editor!H176&lt;&gt;-1),0,IF(Editor!H177=-1,"#",Editor!A177))</f>
        <v>#</v>
      </c>
    </row>
    <row r="178" spans="1:7" x14ac:dyDescent="0.3">
      <c r="A178" s="3" t="s">
        <v>378</v>
      </c>
    </row>
    <row r="179" spans="1:7" x14ac:dyDescent="0.3">
      <c r="A179" s="3" t="str">
        <f>Editor!A179</f>
        <v>120th Infantry Rgt (-)</v>
      </c>
      <c r="B179" s="2">
        <f>Editor!B179</f>
        <v>5</v>
      </c>
      <c r="C179" s="2">
        <f>Editor!C179</f>
        <v>0</v>
      </c>
    </row>
    <row r="180" spans="1:7" x14ac:dyDescent="0.3">
      <c r="A180" s="4">
        <f>Editor!A180</f>
        <v>0.91</v>
      </c>
      <c r="B180" s="4">
        <f>Editor!B180</f>
        <v>0.91</v>
      </c>
      <c r="C180" s="4">
        <f>Editor!C180</f>
        <v>0.91</v>
      </c>
      <c r="D180" s="4">
        <f>Editor!D180</f>
        <v>0.91</v>
      </c>
      <c r="E180" s="4">
        <f>Editor!E180</f>
        <v>0.91</v>
      </c>
      <c r="F180" s="4">
        <f>Editor!F180</f>
        <v>0.91</v>
      </c>
      <c r="G180" s="4">
        <f>Editor!G180</f>
        <v>0.91</v>
      </c>
    </row>
    <row r="181" spans="1:7" x14ac:dyDescent="0.3">
      <c r="A181" s="4">
        <f>Editor!A181</f>
        <v>0.8</v>
      </c>
      <c r="B181" s="4">
        <f>Editor!B181</f>
        <v>0.8</v>
      </c>
      <c r="C181" s="4">
        <f>Editor!C181</f>
        <v>0.8</v>
      </c>
      <c r="D181" s="4">
        <f>Editor!D181</f>
        <v>0.8</v>
      </c>
      <c r="E181" s="4">
        <f>Editor!E181</f>
        <v>0.8</v>
      </c>
      <c r="F181" s="4">
        <f>Editor!F181</f>
        <v>0.8</v>
      </c>
      <c r="G181" s="4">
        <f>Editor!G181</f>
        <v>0.8</v>
      </c>
    </row>
    <row r="182" spans="1:7" x14ac:dyDescent="0.3">
      <c r="A182" s="3">
        <f>Editor!A182</f>
        <v>8</v>
      </c>
      <c r="B182" s="3"/>
    </row>
    <row r="183" spans="1:7" x14ac:dyDescent="0.3">
      <c r="A183" s="3" t="str">
        <f>IF(AND(Editor!H183=-1,Editor!C182&lt;&gt;-1),0,IF(Editor!H183=-1,"#",Editor!A183))</f>
        <v>A Company</v>
      </c>
      <c r="B183" s="2">
        <f>IF(Editor!H183&lt;&gt;-1,Editor!H183,"")</f>
        <v>9</v>
      </c>
    </row>
    <row r="184" spans="1:7" x14ac:dyDescent="0.3">
      <c r="A184" s="3" t="str">
        <f>IF(AND(Editor!H184=-1,Editor!H183&lt;&gt;-1),0,IF(Editor!H184=-1,"#",Editor!A184))</f>
        <v>B Company</v>
      </c>
      <c r="B184" s="2">
        <f>IF(Editor!H184&lt;&gt;-1,Editor!H184,"")</f>
        <v>9</v>
      </c>
    </row>
    <row r="185" spans="1:7" x14ac:dyDescent="0.3">
      <c r="A185" s="3" t="str">
        <f>IF(AND(Editor!H185=-1,Editor!H184&lt;&gt;-1),0,IF(Editor!H185=-1,"#",Editor!A185))</f>
        <v>C Company</v>
      </c>
      <c r="B185" s="2">
        <f>IF(Editor!H185&lt;&gt;-1,Editor!H185,"")</f>
        <v>9</v>
      </c>
    </row>
    <row r="186" spans="1:7" x14ac:dyDescent="0.3">
      <c r="A186" s="3" t="str">
        <f>IF(AND(Editor!H186=-1,Editor!H185&lt;&gt;-1),0,IF(Editor!H186=-1,"#",Editor!A186))</f>
        <v>1st Battalion</v>
      </c>
      <c r="B186" s="2">
        <f>IF(Editor!H186&lt;&gt;-1,Editor!H186,"")</f>
        <v>6</v>
      </c>
    </row>
    <row r="187" spans="1:7" x14ac:dyDescent="0.3">
      <c r="A187" s="3" t="str">
        <f>IF(AND(Editor!H187=-1,Editor!H186&lt;&gt;-1),0,IF(Editor!H187=-1,"#",Editor!A187))</f>
        <v>D Company</v>
      </c>
      <c r="B187" s="2">
        <f>IF(Editor!H187&lt;&gt;-1,Editor!H187,"")</f>
        <v>14</v>
      </c>
    </row>
    <row r="188" spans="1:7" x14ac:dyDescent="0.3">
      <c r="A188" s="3" t="str">
        <f>IF(AND(Editor!H188=-1,Editor!H187&lt;&gt;-1),0,IF(Editor!H188=-1,"#",Editor!A188))</f>
        <v>120th Infantry Regiment</v>
      </c>
      <c r="B188" s="2">
        <f>IF(Editor!H188&lt;&gt;-1,Editor!H188,"")</f>
        <v>2</v>
      </c>
    </row>
    <row r="189" spans="1:7" x14ac:dyDescent="0.3">
      <c r="A189" s="3" t="str">
        <f>IF(AND(Editor!H189=-1,Editor!H188&lt;&gt;-1),0,IF(Editor!H189=-1,"#",Editor!A189))</f>
        <v>C Company / 30th Eng Bn</v>
      </c>
      <c r="B189" s="2">
        <f>IF(Editor!H189&lt;&gt;-1,Editor!H189,"")</f>
        <v>60</v>
      </c>
    </row>
    <row r="190" spans="1:7" x14ac:dyDescent="0.3">
      <c r="A190" s="3" t="str">
        <f>IF(AND(Editor!H190=-1,Editor!H189&lt;&gt;-1),0,IF(Editor!H190=-1,"#",Editor!A190))</f>
        <v>2nd Plt  / A Coy / 823rd TD Bn</v>
      </c>
      <c r="B190" s="2">
        <f>IF(Editor!H190&lt;&gt;-1,Editor!H190,"")</f>
        <v>72</v>
      </c>
    </row>
    <row r="191" spans="1:7" x14ac:dyDescent="0.3">
      <c r="A191" s="3">
        <f>IF(AND(Editor!H191=-1,Editor!H190&lt;&gt;-1),0,IF(Editor!H191=-1,"#",Editor!A191))</f>
        <v>0</v>
      </c>
      <c r="B191" s="2" t="str">
        <f>IF(Editor!H191&lt;&gt;-1,Editor!H191,"")</f>
        <v/>
      </c>
    </row>
    <row r="192" spans="1:7" x14ac:dyDescent="0.3">
      <c r="A192" s="3" t="str">
        <f>IF(AND(Editor!H192=-1,Editor!H191&lt;&gt;-1),0,IF(Editor!H192=-1,"#",Editor!A192))</f>
        <v>#</v>
      </c>
      <c r="B192" s="2" t="str">
        <f>IF(Editor!H192&lt;&gt;-1,Editor!H192,"")</f>
        <v/>
      </c>
    </row>
    <row r="193" spans="1:2" x14ac:dyDescent="0.3">
      <c r="A193" s="3" t="str">
        <f>IF(AND(Editor!H193=-1,Editor!H192&lt;&gt;-1),0,IF(Editor!H193=-1,"#",Editor!A193))</f>
        <v>#</v>
      </c>
      <c r="B193" s="2" t="str">
        <f>IF(Editor!H193&lt;&gt;-1,Editor!H193,"")</f>
        <v/>
      </c>
    </row>
    <row r="194" spans="1:2" x14ac:dyDescent="0.3">
      <c r="A194" s="3" t="str">
        <f>IF(AND(Editor!H194=-1,Editor!H193&lt;&gt;-1),0,IF(Editor!H194=-1,"#",Editor!A194))</f>
        <v>#</v>
      </c>
      <c r="B194" s="2" t="str">
        <f>IF(Editor!H194&lt;&gt;-1,Editor!H194,"")</f>
        <v/>
      </c>
    </row>
    <row r="195" spans="1:2" x14ac:dyDescent="0.3">
      <c r="A195" s="3" t="str">
        <f>IF(AND(Editor!H195=-1,Editor!H194&lt;&gt;-1),0,IF(Editor!H195=-1,"#",Editor!A195))</f>
        <v>#</v>
      </c>
      <c r="B195" s="2" t="str">
        <f>IF(Editor!H195&lt;&gt;-1,Editor!H195,"")</f>
        <v/>
      </c>
    </row>
    <row r="196" spans="1:2" x14ac:dyDescent="0.3">
      <c r="A196" s="3" t="str">
        <f>IF(AND(Editor!H196=-1,Editor!H195&lt;&gt;-1),0,IF(Editor!H196=-1,"#",Editor!A196))</f>
        <v>#</v>
      </c>
      <c r="B196" s="2" t="str">
        <f>IF(Editor!H196&lt;&gt;-1,Editor!H196,"")</f>
        <v/>
      </c>
    </row>
    <row r="197" spans="1:2" x14ac:dyDescent="0.3">
      <c r="A197" s="3" t="str">
        <f>IF(AND(Editor!H197=-1,Editor!H196&lt;&gt;-1),0,IF(Editor!H197=-1,"#",Editor!A197))</f>
        <v>#</v>
      </c>
      <c r="B197" s="2" t="str">
        <f>IF(Editor!H197&lt;&gt;-1,Editor!H197,"")</f>
        <v/>
      </c>
    </row>
    <row r="198" spans="1:2" x14ac:dyDescent="0.3">
      <c r="A198" s="3" t="str">
        <f>IF(AND(Editor!H198=-1,Editor!H197&lt;&gt;-1),0,IF(Editor!H198=-1,"#",Editor!A198))</f>
        <v>#</v>
      </c>
      <c r="B198" s="2" t="str">
        <f>IF(Editor!H198&lt;&gt;-1,Editor!H198,"")</f>
        <v/>
      </c>
    </row>
    <row r="199" spans="1:2" x14ac:dyDescent="0.3">
      <c r="A199" s="3" t="str">
        <f>IF(AND(Editor!H199=-1,Editor!H198&lt;&gt;-1),0,IF(Editor!H199=-1,"#",Editor!A199))</f>
        <v>#</v>
      </c>
      <c r="B199" s="2" t="str">
        <f>IF(Editor!H199&lt;&gt;-1,Editor!H199,"")</f>
        <v/>
      </c>
    </row>
    <row r="200" spans="1:2" x14ac:dyDescent="0.3">
      <c r="A200" s="3" t="str">
        <f>IF(AND(Editor!H200=-1,Editor!H199&lt;&gt;-1),0,IF(Editor!H200=-1,"#",Editor!A200))</f>
        <v>#</v>
      </c>
      <c r="B200" s="2" t="str">
        <f>IF(Editor!H200&lt;&gt;-1,Editor!H200,"")</f>
        <v/>
      </c>
    </row>
    <row r="201" spans="1:2" x14ac:dyDescent="0.3">
      <c r="A201" s="3" t="str">
        <f>IF(AND(Editor!H201=-1,Editor!H200&lt;&gt;-1),0,IF(Editor!H201=-1,"#",Editor!A201))</f>
        <v>#</v>
      </c>
      <c r="B201" s="2" t="str">
        <f>IF(Editor!H201&lt;&gt;-1,Editor!H201,"")</f>
        <v/>
      </c>
    </row>
    <row r="202" spans="1:2" x14ac:dyDescent="0.3">
      <c r="A202" s="3" t="str">
        <f>IF(AND(Editor!H202=-1,Editor!H201&lt;&gt;-1),0,IF(Editor!H202=-1,"#",Editor!A202))</f>
        <v>#</v>
      </c>
      <c r="B202" s="2" t="str">
        <f>IF(Editor!H202&lt;&gt;-1,Editor!H202,"")</f>
        <v/>
      </c>
    </row>
    <row r="203" spans="1:2" x14ac:dyDescent="0.3">
      <c r="A203" s="3" t="str">
        <f>IF(AND(Editor!H203=-1,Editor!H202&lt;&gt;-1),0,IF(Editor!H203=-1,"#",Editor!A203))</f>
        <v>#</v>
      </c>
      <c r="B203" s="2" t="str">
        <f>IF(Editor!H203&lt;&gt;-1,Editor!H203,"")</f>
        <v/>
      </c>
    </row>
    <row r="204" spans="1:2" x14ac:dyDescent="0.3">
      <c r="A204" s="3" t="str">
        <f>IF(AND(Editor!H204=-1,Editor!H203&lt;&gt;-1),0,IF(Editor!H204=-1,"#",Editor!A204))</f>
        <v>#</v>
      </c>
      <c r="B204" s="2" t="str">
        <f>IF(Editor!H204&lt;&gt;-1,Editor!H204,"")</f>
        <v/>
      </c>
    </row>
    <row r="205" spans="1:2" x14ac:dyDescent="0.3">
      <c r="A205" s="3" t="str">
        <f>IF(AND(Editor!H205=-1,Editor!H204&lt;&gt;-1),0,IF(Editor!H205=-1,"#",Editor!A205))</f>
        <v>#</v>
      </c>
      <c r="B205" s="2" t="str">
        <f>IF(Editor!H205&lt;&gt;-1,Editor!H205,"")</f>
        <v/>
      </c>
    </row>
    <row r="206" spans="1:2" x14ac:dyDescent="0.3">
      <c r="A206" s="3" t="str">
        <f>IF(AND(Editor!H206=-1,Editor!H205&lt;&gt;-1),0,IF(Editor!H206=-1,"#",Editor!A206))</f>
        <v>#</v>
      </c>
      <c r="B206" s="2" t="str">
        <f>IF(Editor!H206&lt;&gt;-1,Editor!H206,"")</f>
        <v/>
      </c>
    </row>
    <row r="207" spans="1:2" x14ac:dyDescent="0.3">
      <c r="A207" s="3" t="str">
        <f>IF(AND(Editor!H207=-1,Editor!H206&lt;&gt;-1),0,IF(Editor!H207=-1,"#",Editor!A207))</f>
        <v>#</v>
      </c>
      <c r="B207" s="2" t="str">
        <f>IF(Editor!H207&lt;&gt;-1,Editor!H207,"")</f>
        <v/>
      </c>
    </row>
    <row r="208" spans="1:2" x14ac:dyDescent="0.3">
      <c r="A208" s="3" t="str">
        <f>IF(AND(Editor!H208=-1,Editor!H207&lt;&gt;-1),0,IF(Editor!H208=-1,"#",Editor!A208))</f>
        <v>#</v>
      </c>
    </row>
    <row r="209" spans="1:7" x14ac:dyDescent="0.3">
      <c r="A209" s="3" t="str">
        <f>IF(AND(Editor!H209=-1,Editor!H208&lt;&gt;-1),0,IF(Editor!H209=-1,"#",Editor!A209))</f>
        <v>#</v>
      </c>
    </row>
    <row r="210" spans="1:7" x14ac:dyDescent="0.3">
      <c r="A210" s="3" t="str">
        <f>IF(AND(Editor!H210=-1,Editor!H209&lt;&gt;-1),0,IF(Editor!H210=-1,"#",Editor!A210))</f>
        <v>#</v>
      </c>
    </row>
    <row r="211" spans="1:7" x14ac:dyDescent="0.3">
      <c r="A211" s="3" t="str">
        <f>IF(AND(Editor!H211=-1,Editor!H210&lt;&gt;-1),0,IF(Editor!H211=-1,"#",Editor!A211))</f>
        <v>#</v>
      </c>
    </row>
    <row r="212" spans="1:7" x14ac:dyDescent="0.3">
      <c r="A212" s="3" t="str">
        <f>IF(AND(Editor!H212=-1,Editor!H211&lt;&gt;-1),0,IF(Editor!H212=-1,"#",Editor!A212))</f>
        <v>#</v>
      </c>
    </row>
    <row r="213" spans="1:7" x14ac:dyDescent="0.3">
      <c r="A213" s="3" t="s">
        <v>378</v>
      </c>
    </row>
    <row r="214" spans="1:7" x14ac:dyDescent="0.3">
      <c r="A214" s="3" t="str">
        <f>Editor!A214</f>
        <v>12 Inf / 4th Division</v>
      </c>
      <c r="B214" s="2">
        <f>Editor!B214</f>
        <v>6</v>
      </c>
      <c r="C214" s="2">
        <f>Editor!C214</f>
        <v>0</v>
      </c>
    </row>
    <row r="215" spans="1:7" x14ac:dyDescent="0.3">
      <c r="A215" s="4">
        <f>Editor!A215</f>
        <v>0.91</v>
      </c>
      <c r="B215" s="4">
        <f>Editor!B215</f>
        <v>0.91</v>
      </c>
      <c r="C215" s="4">
        <f>Editor!C215</f>
        <v>0.91</v>
      </c>
      <c r="D215" s="4">
        <f>Editor!D215</f>
        <v>0.91</v>
      </c>
      <c r="E215" s="4">
        <f>Editor!E215</f>
        <v>0.91</v>
      </c>
      <c r="F215" s="4">
        <f>Editor!F215</f>
        <v>0.91</v>
      </c>
      <c r="G215" s="4">
        <f>Editor!G215</f>
        <v>0.91</v>
      </c>
    </row>
    <row r="216" spans="1:7" x14ac:dyDescent="0.3">
      <c r="A216" s="4">
        <f>Editor!A216</f>
        <v>0.8</v>
      </c>
      <c r="B216" s="4">
        <f>Editor!B216</f>
        <v>0.8</v>
      </c>
      <c r="C216" s="4">
        <f>Editor!C216</f>
        <v>0.8</v>
      </c>
      <c r="D216" s="4">
        <f>Editor!D216</f>
        <v>0.8</v>
      </c>
      <c r="E216" s="4">
        <f>Editor!E216</f>
        <v>0.8</v>
      </c>
      <c r="F216" s="4">
        <f>Editor!F216</f>
        <v>0.8</v>
      </c>
      <c r="G216" s="4">
        <f>Editor!G216</f>
        <v>0.8</v>
      </c>
    </row>
    <row r="217" spans="1:7" x14ac:dyDescent="0.3">
      <c r="A217" s="3">
        <f>Editor!A217</f>
        <v>21</v>
      </c>
      <c r="B217" s="3"/>
    </row>
    <row r="218" spans="1:7" x14ac:dyDescent="0.3">
      <c r="A218" s="3" t="str">
        <f>IF(AND(Editor!H218=-1,Editor!C217&lt;&gt;-1),0,IF(Editor!H218=-1,"#",Editor!A218))</f>
        <v>A Company</v>
      </c>
      <c r="B218" s="2">
        <f>IF(Editor!H218&lt;&gt;-1,Editor!H218,"")</f>
        <v>9</v>
      </c>
    </row>
    <row r="219" spans="1:7" x14ac:dyDescent="0.3">
      <c r="A219" s="3" t="str">
        <f>IF(AND(Editor!H219=-1,Editor!H218&lt;&gt;-1),0,IF(Editor!H219=-1,"#",Editor!A219))</f>
        <v>B Company</v>
      </c>
      <c r="B219" s="2">
        <f>IF(Editor!H219&lt;&gt;-1,Editor!H219,"")</f>
        <v>9</v>
      </c>
    </row>
    <row r="220" spans="1:7" x14ac:dyDescent="0.3">
      <c r="A220" s="3" t="str">
        <f>IF(AND(Editor!H220=-1,Editor!H219&lt;&gt;-1),0,IF(Editor!H220=-1,"#",Editor!A220))</f>
        <v>C Company</v>
      </c>
      <c r="B220" s="2">
        <f>IF(Editor!H220&lt;&gt;-1,Editor!H220,"")</f>
        <v>9</v>
      </c>
    </row>
    <row r="221" spans="1:7" x14ac:dyDescent="0.3">
      <c r="A221" s="3" t="str">
        <f>IF(AND(Editor!H221=-1,Editor!H220&lt;&gt;-1),0,IF(Editor!H221=-1,"#",Editor!A221))</f>
        <v>1st Battalion</v>
      </c>
      <c r="B221" s="2">
        <f>IF(Editor!H221&lt;&gt;-1,Editor!H221,"")</f>
        <v>6</v>
      </c>
    </row>
    <row r="222" spans="1:7" x14ac:dyDescent="0.3">
      <c r="A222" s="3" t="str">
        <f>IF(AND(Editor!H222=-1,Editor!H221&lt;&gt;-1),0,IF(Editor!H222=-1,"#",Editor!A222))</f>
        <v>D Company</v>
      </c>
      <c r="B222" s="2">
        <f>IF(Editor!H222&lt;&gt;-1,Editor!H222,"")</f>
        <v>14</v>
      </c>
    </row>
    <row r="223" spans="1:7" x14ac:dyDescent="0.3">
      <c r="A223" s="3" t="str">
        <f>IF(AND(Editor!H223=-1,Editor!H222&lt;&gt;-1),0,IF(Editor!H223=-1,"#",Editor!A223))</f>
        <v>E Company</v>
      </c>
      <c r="B223" s="2">
        <f>IF(Editor!H223&lt;&gt;-1,Editor!H223,"")</f>
        <v>9</v>
      </c>
    </row>
    <row r="224" spans="1:7" x14ac:dyDescent="0.3">
      <c r="A224" s="3" t="str">
        <f>IF(AND(Editor!H224=-1,Editor!H223&lt;&gt;-1),0,IF(Editor!H224=-1,"#",Editor!A224))</f>
        <v>F Company</v>
      </c>
      <c r="B224" s="2">
        <f>IF(Editor!H224&lt;&gt;-1,Editor!H224,"")</f>
        <v>9</v>
      </c>
    </row>
    <row r="225" spans="1:2" x14ac:dyDescent="0.3">
      <c r="A225" s="3" t="str">
        <f>IF(AND(Editor!H225=-1,Editor!H224&lt;&gt;-1),0,IF(Editor!H225=-1,"#",Editor!A225))</f>
        <v>G Company</v>
      </c>
      <c r="B225" s="2">
        <f>IF(Editor!H225&lt;&gt;-1,Editor!H225,"")</f>
        <v>9</v>
      </c>
    </row>
    <row r="226" spans="1:2" x14ac:dyDescent="0.3">
      <c r="A226" s="3" t="str">
        <f>IF(AND(Editor!H226=-1,Editor!H225&lt;&gt;-1),0,IF(Editor!H226=-1,"#",Editor!A226))</f>
        <v>2nd Battalion</v>
      </c>
      <c r="B226" s="2">
        <f>IF(Editor!H226&lt;&gt;-1,Editor!H226,"")</f>
        <v>6</v>
      </c>
    </row>
    <row r="227" spans="1:2" x14ac:dyDescent="0.3">
      <c r="A227" s="3" t="str">
        <f>IF(AND(Editor!H227=-1,Editor!H226&lt;&gt;-1),0,IF(Editor!H227=-1,"#",Editor!A227))</f>
        <v>H Company</v>
      </c>
      <c r="B227" s="2">
        <f>IF(Editor!H227&lt;&gt;-1,Editor!H227,"")</f>
        <v>14</v>
      </c>
    </row>
    <row r="228" spans="1:2" x14ac:dyDescent="0.3">
      <c r="A228" s="3" t="str">
        <f>IF(AND(Editor!H228=-1,Editor!H227&lt;&gt;-1),0,IF(Editor!H228=-1,"#",Editor!A228))</f>
        <v>I Company</v>
      </c>
      <c r="B228" s="2">
        <f>IF(Editor!H228&lt;&gt;-1,Editor!H228,"")</f>
        <v>9</v>
      </c>
    </row>
    <row r="229" spans="1:2" x14ac:dyDescent="0.3">
      <c r="A229" s="3" t="str">
        <f>IF(AND(Editor!H229=-1,Editor!H228&lt;&gt;-1),0,IF(Editor!H229=-1,"#",Editor!A229))</f>
        <v>K Company</v>
      </c>
      <c r="B229" s="2">
        <f>IF(Editor!H229&lt;&gt;-1,Editor!H229,"")</f>
        <v>9</v>
      </c>
    </row>
    <row r="230" spans="1:2" x14ac:dyDescent="0.3">
      <c r="A230" s="3" t="str">
        <f>IF(AND(Editor!H230=-1,Editor!H229&lt;&gt;-1),0,IF(Editor!H230=-1,"#",Editor!A230))</f>
        <v>L Company</v>
      </c>
      <c r="B230" s="2">
        <f>IF(Editor!H230&lt;&gt;-1,Editor!H230,"")</f>
        <v>9</v>
      </c>
    </row>
    <row r="231" spans="1:2" x14ac:dyDescent="0.3">
      <c r="A231" s="3" t="str">
        <f>IF(AND(Editor!H231=-1,Editor!H230&lt;&gt;-1),0,IF(Editor!H231=-1,"#",Editor!A231))</f>
        <v>3rd Battalion</v>
      </c>
      <c r="B231" s="2">
        <f>IF(Editor!H231&lt;&gt;-1,Editor!H231,"")</f>
        <v>6</v>
      </c>
    </row>
    <row r="232" spans="1:2" x14ac:dyDescent="0.3">
      <c r="A232" s="3" t="str">
        <f>IF(AND(Editor!H232=-1,Editor!H231&lt;&gt;-1),0,IF(Editor!H232=-1,"#",Editor!A232))</f>
        <v>M Company</v>
      </c>
      <c r="B232" s="2">
        <f>IF(Editor!H232&lt;&gt;-1,Editor!H232,"")</f>
        <v>14</v>
      </c>
    </row>
    <row r="233" spans="1:2" x14ac:dyDescent="0.3">
      <c r="A233" s="3" t="str">
        <f>IF(AND(Editor!H233=-1,Editor!H232&lt;&gt;-1),0,IF(Editor!H233=-1,"#",Editor!A233))</f>
        <v>12th Infantry Regiment</v>
      </c>
      <c r="B233" s="2">
        <f>IF(Editor!H233&lt;&gt;-1,Editor!H233,"")</f>
        <v>2</v>
      </c>
    </row>
    <row r="234" spans="1:2" x14ac:dyDescent="0.3">
      <c r="A234" s="3" t="str">
        <f>IF(AND(Editor!H234=-1,Editor!H233&lt;&gt;-1),0,IF(Editor!H234=-1,"#",Editor!A234))</f>
        <v>I&amp;R Platoon</v>
      </c>
      <c r="B234" s="2">
        <f>IF(Editor!H234&lt;&gt;-1,Editor!H234,"")</f>
        <v>3</v>
      </c>
    </row>
    <row r="235" spans="1:2" x14ac:dyDescent="0.3">
      <c r="A235" s="3" t="str">
        <f>IF(AND(Editor!H235=-1,Editor!H234&lt;&gt;-1),0,IF(Editor!H235=-1,"#",Editor!A235))</f>
        <v>Anti-Tank Company</v>
      </c>
      <c r="B235" s="2">
        <f>IF(Editor!H235&lt;&gt;-1,Editor!H235,"")</f>
        <v>4</v>
      </c>
    </row>
    <row r="236" spans="1:2" x14ac:dyDescent="0.3">
      <c r="A236" s="3" t="str">
        <f>IF(AND(Editor!H236=-1,Editor!H235&lt;&gt;-1),0,IF(Editor!H236=-1,"#",Editor!A236))</f>
        <v>C Company / 4th Cmbt Eng Bn</v>
      </c>
      <c r="B236" s="2">
        <f>IF(Editor!H236&lt;&gt;-1,Editor!H236,"")</f>
        <v>60</v>
      </c>
    </row>
    <row r="237" spans="1:2" x14ac:dyDescent="0.3">
      <c r="A237" s="3" t="str">
        <f>IF(AND(Editor!H237=-1,Editor!H236&lt;&gt;-1),0,IF(Editor!H237=-1,"#",Editor!A237))</f>
        <v>C Company / 70th Tank Bn</v>
      </c>
      <c r="B237" s="2">
        <f>IF(Editor!H237&lt;&gt;-1,Editor!H237,"")</f>
        <v>32</v>
      </c>
    </row>
    <row r="238" spans="1:2" x14ac:dyDescent="0.3">
      <c r="A238" s="3" t="str">
        <f>IF(AND(Editor!H238=-1,Editor!H237&lt;&gt;-1),0,IF(Editor!H238=-1,"#",Editor!A238))</f>
        <v>C Company / 801st TD Bn</v>
      </c>
      <c r="B238" s="2">
        <f>IF(Editor!H238&lt;&gt;-1,Editor!H238,"")</f>
        <v>67</v>
      </c>
    </row>
    <row r="239" spans="1:2" x14ac:dyDescent="0.3">
      <c r="A239" s="3">
        <f>IF(AND(Editor!H239=-1,Editor!H238&lt;&gt;-1),0,IF(Editor!H239=-1,"#",Editor!A239))</f>
        <v>0</v>
      </c>
      <c r="B239" s="2" t="str">
        <f>IF(Editor!H239&lt;&gt;-1,Editor!H239,"")</f>
        <v/>
      </c>
    </row>
    <row r="240" spans="1:2" x14ac:dyDescent="0.3">
      <c r="A240" s="3" t="str">
        <f>IF(AND(Editor!H240=-1,Editor!H239&lt;&gt;-1),0,IF(Editor!H240=-1,"#",Editor!A240))</f>
        <v>#</v>
      </c>
      <c r="B240" s="2" t="str">
        <f>IF(Editor!H240&lt;&gt;-1,Editor!H240,"")</f>
        <v/>
      </c>
    </row>
    <row r="241" spans="1:7" x14ac:dyDescent="0.3">
      <c r="A241" s="3" t="str">
        <f>IF(AND(Editor!H241=-1,Editor!H240&lt;&gt;-1),0,IF(Editor!H241=-1,"#",Editor!A241))</f>
        <v>#</v>
      </c>
      <c r="B241" s="2" t="str">
        <f>IF(Editor!H241&lt;&gt;-1,Editor!H241,"")</f>
        <v/>
      </c>
    </row>
    <row r="242" spans="1:7" x14ac:dyDescent="0.3">
      <c r="A242" s="3" t="str">
        <f>IF(AND(Editor!H242=-1,Editor!H241&lt;&gt;-1),0,IF(Editor!H242=-1,"#",Editor!A242))</f>
        <v>#</v>
      </c>
      <c r="B242" s="2" t="str">
        <f>IF(Editor!H242&lt;&gt;-1,Editor!H242,"")</f>
        <v/>
      </c>
    </row>
    <row r="243" spans="1:7" x14ac:dyDescent="0.3">
      <c r="A243" s="3" t="str">
        <f>IF(AND(Editor!H243=-1,Editor!H242&lt;&gt;-1),0,IF(Editor!H243=-1,"#",Editor!A243))</f>
        <v>#</v>
      </c>
    </row>
    <row r="244" spans="1:7" x14ac:dyDescent="0.3">
      <c r="A244" s="3" t="str">
        <f>IF(AND(Editor!H244=-1,Editor!H243&lt;&gt;-1),0,IF(Editor!H244=-1,"#",Editor!A244))</f>
        <v>#</v>
      </c>
    </row>
    <row r="245" spans="1:7" x14ac:dyDescent="0.3">
      <c r="A245" s="3" t="str">
        <f>IF(AND(Editor!H245=-1,Editor!H244&lt;&gt;-1),0,IF(Editor!H245=-1,"#",Editor!A245))</f>
        <v>#</v>
      </c>
    </row>
    <row r="246" spans="1:7" x14ac:dyDescent="0.3">
      <c r="A246" s="3" t="str">
        <f>IF(AND(Editor!H246=-1,Editor!H245&lt;&gt;-1),0,IF(Editor!H246=-1,"#",Editor!A246))</f>
        <v>#</v>
      </c>
    </row>
    <row r="247" spans="1:7" x14ac:dyDescent="0.3">
      <c r="A247" s="3" t="str">
        <f>IF(AND(Editor!H247=-1,Editor!H246&lt;&gt;-1),0,IF(Editor!H247=-1,"#",Editor!A247))</f>
        <v>#</v>
      </c>
    </row>
    <row r="248" spans="1:7" x14ac:dyDescent="0.3">
      <c r="A248" s="3" t="s">
        <v>378</v>
      </c>
    </row>
    <row r="249" spans="1:7" x14ac:dyDescent="0.3">
      <c r="A249" s="3" t="str">
        <f>Editor!A249</f>
        <v>134th Infantry / 35th Division</v>
      </c>
      <c r="B249" s="2">
        <f>Editor!B249</f>
        <v>7</v>
      </c>
      <c r="C249" s="2">
        <f>Editor!C249</f>
        <v>0</v>
      </c>
    </row>
    <row r="250" spans="1:7" x14ac:dyDescent="0.3">
      <c r="A250" s="4">
        <f>Editor!A250</f>
        <v>0.91</v>
      </c>
      <c r="B250" s="4">
        <f>Editor!B250</f>
        <v>0.91</v>
      </c>
      <c r="C250" s="4">
        <f>Editor!C250</f>
        <v>0.91</v>
      </c>
      <c r="D250" s="4">
        <f>Editor!D250</f>
        <v>0.91</v>
      </c>
      <c r="E250" s="4">
        <f>Editor!E250</f>
        <v>0.91</v>
      </c>
      <c r="F250" s="4">
        <f>Editor!F250</f>
        <v>0.91</v>
      </c>
      <c r="G250" s="4">
        <f>Editor!G250</f>
        <v>0.91</v>
      </c>
    </row>
    <row r="251" spans="1:7" x14ac:dyDescent="0.3">
      <c r="A251" s="4">
        <f>Editor!A251</f>
        <v>0.8</v>
      </c>
      <c r="B251" s="4">
        <f>Editor!B251</f>
        <v>0.8</v>
      </c>
      <c r="C251" s="4">
        <f>Editor!C251</f>
        <v>0.8</v>
      </c>
      <c r="D251" s="4">
        <f>Editor!D251</f>
        <v>0.8</v>
      </c>
      <c r="E251" s="4">
        <f>Editor!E251</f>
        <v>0.8</v>
      </c>
      <c r="F251" s="4">
        <f>Editor!F251</f>
        <v>0.8</v>
      </c>
      <c r="G251" s="4">
        <f>Editor!G251</f>
        <v>0.8</v>
      </c>
    </row>
    <row r="252" spans="1:7" x14ac:dyDescent="0.3">
      <c r="A252" s="3">
        <f>Editor!A252</f>
        <v>21</v>
      </c>
      <c r="B252" s="3"/>
    </row>
    <row r="253" spans="1:7" x14ac:dyDescent="0.3">
      <c r="A253" s="3" t="str">
        <f>IF(AND(Editor!H253=-1,Editor!C252&lt;&gt;-1),0,IF(Editor!H253=-1,"#",Editor!A253))</f>
        <v>A Company</v>
      </c>
      <c r="B253" s="2">
        <f>IF(Editor!H253&lt;&gt;-1,Editor!H253,"")</f>
        <v>9</v>
      </c>
    </row>
    <row r="254" spans="1:7" x14ac:dyDescent="0.3">
      <c r="A254" s="3" t="str">
        <f>IF(AND(Editor!H254=-1,Editor!H253&lt;&gt;-1),0,IF(Editor!H254=-1,"#",Editor!A254))</f>
        <v>B Company</v>
      </c>
      <c r="B254" s="2">
        <f>IF(Editor!H254&lt;&gt;-1,Editor!H254,"")</f>
        <v>9</v>
      </c>
    </row>
    <row r="255" spans="1:7" x14ac:dyDescent="0.3">
      <c r="A255" s="3" t="str">
        <f>IF(AND(Editor!H255=-1,Editor!H254&lt;&gt;-1),0,IF(Editor!H255=-1,"#",Editor!A255))</f>
        <v>C Company</v>
      </c>
      <c r="B255" s="2">
        <f>IF(Editor!H255&lt;&gt;-1,Editor!H255,"")</f>
        <v>9</v>
      </c>
    </row>
    <row r="256" spans="1:7" x14ac:dyDescent="0.3">
      <c r="A256" s="3" t="str">
        <f>IF(AND(Editor!H256=-1,Editor!H255&lt;&gt;-1),0,IF(Editor!H256=-1,"#",Editor!A256))</f>
        <v>1st Battalion</v>
      </c>
      <c r="B256" s="2">
        <f>IF(Editor!H256&lt;&gt;-1,Editor!H256,"")</f>
        <v>6</v>
      </c>
    </row>
    <row r="257" spans="1:2" x14ac:dyDescent="0.3">
      <c r="A257" s="3" t="str">
        <f>IF(AND(Editor!H257=-1,Editor!H256&lt;&gt;-1),0,IF(Editor!H257=-1,"#",Editor!A257))</f>
        <v>D Company</v>
      </c>
      <c r="B257" s="2">
        <f>IF(Editor!H257&lt;&gt;-1,Editor!H257,"")</f>
        <v>14</v>
      </c>
    </row>
    <row r="258" spans="1:2" x14ac:dyDescent="0.3">
      <c r="A258" s="3" t="str">
        <f>IF(AND(Editor!H258=-1,Editor!H257&lt;&gt;-1),0,IF(Editor!H258=-1,"#",Editor!A258))</f>
        <v>E Company</v>
      </c>
      <c r="B258" s="2">
        <f>IF(Editor!H258&lt;&gt;-1,Editor!H258,"")</f>
        <v>9</v>
      </c>
    </row>
    <row r="259" spans="1:2" x14ac:dyDescent="0.3">
      <c r="A259" s="3" t="str">
        <f>IF(AND(Editor!H259=-1,Editor!H258&lt;&gt;-1),0,IF(Editor!H259=-1,"#",Editor!A259))</f>
        <v>F Company</v>
      </c>
      <c r="B259" s="2">
        <f>IF(Editor!H259&lt;&gt;-1,Editor!H259,"")</f>
        <v>9</v>
      </c>
    </row>
    <row r="260" spans="1:2" x14ac:dyDescent="0.3">
      <c r="A260" s="3" t="str">
        <f>IF(AND(Editor!H260=-1,Editor!H259&lt;&gt;-1),0,IF(Editor!H260=-1,"#",Editor!A260))</f>
        <v>G Company</v>
      </c>
      <c r="B260" s="2">
        <f>IF(Editor!H260&lt;&gt;-1,Editor!H260,"")</f>
        <v>9</v>
      </c>
    </row>
    <row r="261" spans="1:2" x14ac:dyDescent="0.3">
      <c r="A261" s="3" t="str">
        <f>IF(AND(Editor!H261=-1,Editor!H260&lt;&gt;-1),0,IF(Editor!H261=-1,"#",Editor!A261))</f>
        <v>2nd Battalion</v>
      </c>
      <c r="B261" s="2">
        <f>IF(Editor!H261&lt;&gt;-1,Editor!H261,"")</f>
        <v>6</v>
      </c>
    </row>
    <row r="262" spans="1:2" x14ac:dyDescent="0.3">
      <c r="A262" s="3" t="str">
        <f>IF(AND(Editor!H262=-1,Editor!H261&lt;&gt;-1),0,IF(Editor!H262=-1,"#",Editor!A262))</f>
        <v>H Company</v>
      </c>
      <c r="B262" s="2">
        <f>IF(Editor!H262&lt;&gt;-1,Editor!H262,"")</f>
        <v>14</v>
      </c>
    </row>
    <row r="263" spans="1:2" x14ac:dyDescent="0.3">
      <c r="A263" s="3" t="str">
        <f>IF(AND(Editor!H263=-1,Editor!H262&lt;&gt;-1),0,IF(Editor!H263=-1,"#",Editor!A263))</f>
        <v>I Company</v>
      </c>
      <c r="B263" s="2">
        <f>IF(Editor!H263&lt;&gt;-1,Editor!H263,"")</f>
        <v>9</v>
      </c>
    </row>
    <row r="264" spans="1:2" x14ac:dyDescent="0.3">
      <c r="A264" s="3" t="str">
        <f>IF(AND(Editor!H264=-1,Editor!H263&lt;&gt;-1),0,IF(Editor!H264=-1,"#",Editor!A264))</f>
        <v>K Company</v>
      </c>
      <c r="B264" s="2">
        <f>IF(Editor!H264&lt;&gt;-1,Editor!H264,"")</f>
        <v>9</v>
      </c>
    </row>
    <row r="265" spans="1:2" x14ac:dyDescent="0.3">
      <c r="A265" s="3" t="str">
        <f>IF(AND(Editor!H265=-1,Editor!H264&lt;&gt;-1),0,IF(Editor!H265=-1,"#",Editor!A265))</f>
        <v>L Company</v>
      </c>
      <c r="B265" s="2">
        <f>IF(Editor!H265&lt;&gt;-1,Editor!H265,"")</f>
        <v>9</v>
      </c>
    </row>
    <row r="266" spans="1:2" x14ac:dyDescent="0.3">
      <c r="A266" s="3" t="str">
        <f>IF(AND(Editor!H266=-1,Editor!H265&lt;&gt;-1),0,IF(Editor!H266=-1,"#",Editor!A266))</f>
        <v>3rd Battalion</v>
      </c>
      <c r="B266" s="2">
        <f>IF(Editor!H266&lt;&gt;-1,Editor!H266,"")</f>
        <v>6</v>
      </c>
    </row>
    <row r="267" spans="1:2" x14ac:dyDescent="0.3">
      <c r="A267" s="3" t="str">
        <f>IF(AND(Editor!H267=-1,Editor!H266&lt;&gt;-1),0,IF(Editor!H267=-1,"#",Editor!A267))</f>
        <v>M Company</v>
      </c>
      <c r="B267" s="2">
        <f>IF(Editor!H267&lt;&gt;-1,Editor!H267,"")</f>
        <v>14</v>
      </c>
    </row>
    <row r="268" spans="1:2" x14ac:dyDescent="0.3">
      <c r="A268" s="3" t="str">
        <f>IF(AND(Editor!H268=-1,Editor!H267&lt;&gt;-1),0,IF(Editor!H268=-1,"#",Editor!A268))</f>
        <v>134th Infantry Regiment</v>
      </c>
      <c r="B268" s="2">
        <f>IF(Editor!H268&lt;&gt;-1,Editor!H268,"")</f>
        <v>2</v>
      </c>
    </row>
    <row r="269" spans="1:2" x14ac:dyDescent="0.3">
      <c r="A269" s="3" t="str">
        <f>IF(AND(Editor!H269=-1,Editor!H268&lt;&gt;-1),0,IF(Editor!H269=-1,"#",Editor!A269))</f>
        <v>I&amp;R Platoon</v>
      </c>
      <c r="B269" s="2">
        <f>IF(Editor!H269&lt;&gt;-1,Editor!H269,"")</f>
        <v>3</v>
      </c>
    </row>
    <row r="270" spans="1:2" x14ac:dyDescent="0.3">
      <c r="A270" s="3" t="str">
        <f>IF(AND(Editor!H270=-1,Editor!H269&lt;&gt;-1),0,IF(Editor!H270=-1,"#",Editor!A270))</f>
        <v>Anti-Tank Company</v>
      </c>
      <c r="B270" s="2">
        <f>IF(Editor!H270&lt;&gt;-1,Editor!H270,"")</f>
        <v>4</v>
      </c>
    </row>
    <row r="271" spans="1:2" x14ac:dyDescent="0.3">
      <c r="A271" s="3" t="str">
        <f>IF(AND(Editor!H271=-1,Editor!H270&lt;&gt;-1),0,IF(Editor!H271=-1,"#",Editor!A271))</f>
        <v>A Company / 60th Cmbt Eng Bn</v>
      </c>
      <c r="B271" s="2">
        <f>IF(Editor!H271&lt;&gt;-1,Editor!H271,"")</f>
        <v>60</v>
      </c>
    </row>
    <row r="272" spans="1:2" x14ac:dyDescent="0.3">
      <c r="A272" s="3" t="str">
        <f>IF(AND(Editor!H272=-1,Editor!H271&lt;&gt;-1),0,IF(Editor!H272=-1,"#",Editor!A272))</f>
        <v>A Company / 737th Tank Bn</v>
      </c>
      <c r="B272" s="2">
        <f>IF(Editor!H272&lt;&gt;-1,Editor!H272,"")</f>
        <v>32</v>
      </c>
    </row>
    <row r="273" spans="1:7" x14ac:dyDescent="0.3">
      <c r="A273" s="3" t="str">
        <f>IF(AND(Editor!H273=-1,Editor!H272&lt;&gt;-1),0,IF(Editor!H273=-1,"#",Editor!A273))</f>
        <v>A Company / 654th TD Bn</v>
      </c>
      <c r="B273" s="2">
        <f>IF(Editor!H273&lt;&gt;-1,Editor!H273,"")</f>
        <v>67</v>
      </c>
    </row>
    <row r="274" spans="1:7" x14ac:dyDescent="0.3">
      <c r="A274" s="3">
        <f>IF(AND(Editor!H274=-1,Editor!H273&lt;&gt;-1),0,IF(Editor!H274=-1,"#",Editor!A274))</f>
        <v>0</v>
      </c>
      <c r="B274" s="2" t="str">
        <f>IF(Editor!H274&lt;&gt;-1,Editor!H274,"")</f>
        <v/>
      </c>
    </row>
    <row r="275" spans="1:7" x14ac:dyDescent="0.3">
      <c r="A275" s="3" t="str">
        <f>IF(AND(Editor!H275=-1,Editor!H274&lt;&gt;-1),0,IF(Editor!H275=-1,"#",Editor!A275))</f>
        <v>#</v>
      </c>
      <c r="B275" s="2" t="str">
        <f>IF(Editor!H275&lt;&gt;-1,Editor!H275,"")</f>
        <v/>
      </c>
    </row>
    <row r="276" spans="1:7" x14ac:dyDescent="0.3">
      <c r="A276" s="3" t="str">
        <f>IF(AND(Editor!H276=-1,Editor!H275&lt;&gt;-1),0,IF(Editor!H276=-1,"#",Editor!A276))</f>
        <v>#</v>
      </c>
      <c r="B276" s="2" t="str">
        <f>IF(Editor!H276&lt;&gt;-1,Editor!H276,"")</f>
        <v/>
      </c>
    </row>
    <row r="277" spans="1:7" x14ac:dyDescent="0.3">
      <c r="A277" s="3" t="str">
        <f>IF(AND(Editor!H277=-1,Editor!H276&lt;&gt;-1),0,IF(Editor!H277=-1,"#",Editor!A277))</f>
        <v>#</v>
      </c>
      <c r="B277" s="2" t="str">
        <f>IF(Editor!H277&lt;&gt;-1,Editor!H277,"")</f>
        <v/>
      </c>
    </row>
    <row r="278" spans="1:7" x14ac:dyDescent="0.3">
      <c r="A278" s="3" t="str">
        <f>IF(AND(Editor!H278=-1,Editor!H277&lt;&gt;-1),0,IF(Editor!H278=-1,"#",Editor!A278))</f>
        <v>#</v>
      </c>
    </row>
    <row r="279" spans="1:7" x14ac:dyDescent="0.3">
      <c r="A279" s="3" t="str">
        <f>IF(AND(Editor!H279=-1,Editor!H278&lt;&gt;-1),0,IF(Editor!H279=-1,"#",Editor!A279))</f>
        <v>#</v>
      </c>
    </row>
    <row r="280" spans="1:7" x14ac:dyDescent="0.3">
      <c r="A280" s="3" t="str">
        <f>IF(AND(Editor!H280=-1,Editor!H279&lt;&gt;-1),0,IF(Editor!H280=-1,"#",Editor!A280))</f>
        <v>#</v>
      </c>
    </row>
    <row r="281" spans="1:7" x14ac:dyDescent="0.3">
      <c r="A281" s="3" t="str">
        <f>IF(AND(Editor!H281=-1,Editor!H280&lt;&gt;-1),0,IF(Editor!H281=-1,"#",Editor!A281))</f>
        <v>#</v>
      </c>
    </row>
    <row r="282" spans="1:7" x14ac:dyDescent="0.3">
      <c r="A282" s="3" t="str">
        <f>IF(AND(Editor!H282=-1,Editor!H281&lt;&gt;-1),0,IF(Editor!H282=-1,"#",Editor!A282))</f>
        <v>#</v>
      </c>
    </row>
    <row r="283" spans="1:7" x14ac:dyDescent="0.3">
      <c r="A283" s="3" t="s">
        <v>378</v>
      </c>
    </row>
    <row r="284" spans="1:7" x14ac:dyDescent="0.3">
      <c r="A284" s="3" t="str">
        <f>Editor!A284</f>
        <v>137th Infantry / 35th Division</v>
      </c>
      <c r="B284" s="2">
        <f>Editor!B284</f>
        <v>8</v>
      </c>
      <c r="C284" s="2">
        <f>Editor!C284</f>
        <v>0</v>
      </c>
    </row>
    <row r="285" spans="1:7" x14ac:dyDescent="0.3">
      <c r="A285" s="4">
        <f>Editor!A285</f>
        <v>0.91</v>
      </c>
      <c r="B285" s="4">
        <f>Editor!B285</f>
        <v>0.91</v>
      </c>
      <c r="C285" s="4">
        <f>Editor!C285</f>
        <v>0.91</v>
      </c>
      <c r="D285" s="4">
        <f>Editor!D285</f>
        <v>0.91</v>
      </c>
      <c r="E285" s="4">
        <f>Editor!E285</f>
        <v>0.91</v>
      </c>
      <c r="F285" s="4">
        <f>Editor!F285</f>
        <v>0.91</v>
      </c>
      <c r="G285" s="4">
        <f>Editor!G285</f>
        <v>0.91</v>
      </c>
    </row>
    <row r="286" spans="1:7" x14ac:dyDescent="0.3">
      <c r="A286" s="4">
        <f>Editor!A286</f>
        <v>0.8</v>
      </c>
      <c r="B286" s="4">
        <f>Editor!B286</f>
        <v>0.8</v>
      </c>
      <c r="C286" s="4">
        <f>Editor!C286</f>
        <v>0.8</v>
      </c>
      <c r="D286" s="4">
        <f>Editor!D286</f>
        <v>0.8</v>
      </c>
      <c r="E286" s="4">
        <f>Editor!E286</f>
        <v>0.8</v>
      </c>
      <c r="F286" s="4">
        <f>Editor!F286</f>
        <v>0.8</v>
      </c>
      <c r="G286" s="4">
        <f>Editor!G286</f>
        <v>0.8</v>
      </c>
    </row>
    <row r="287" spans="1:7" x14ac:dyDescent="0.3">
      <c r="A287" s="3">
        <f>Editor!A287</f>
        <v>21</v>
      </c>
      <c r="B287" s="3"/>
    </row>
    <row r="288" spans="1:7" x14ac:dyDescent="0.3">
      <c r="A288" s="3" t="str">
        <f>IF(AND(Editor!H288=-1,Editor!C287&lt;&gt;-1),0,IF(Editor!H288=-1,"#",Editor!A288))</f>
        <v>A Company</v>
      </c>
      <c r="B288" s="2">
        <f>IF(Editor!H288&lt;&gt;-1,Editor!H288,"")</f>
        <v>9</v>
      </c>
    </row>
    <row r="289" spans="1:2" x14ac:dyDescent="0.3">
      <c r="A289" s="3" t="str">
        <f>IF(AND(Editor!H289=-1,Editor!H288&lt;&gt;-1),0,IF(Editor!H289=-1,"#",Editor!A289))</f>
        <v>B Company</v>
      </c>
      <c r="B289" s="2">
        <f>IF(Editor!H289&lt;&gt;-1,Editor!H289,"")</f>
        <v>9</v>
      </c>
    </row>
    <row r="290" spans="1:2" x14ac:dyDescent="0.3">
      <c r="A290" s="3" t="str">
        <f>IF(AND(Editor!H290=-1,Editor!H289&lt;&gt;-1),0,IF(Editor!H290=-1,"#",Editor!A290))</f>
        <v>C Company</v>
      </c>
      <c r="B290" s="2">
        <f>IF(Editor!H290&lt;&gt;-1,Editor!H290,"")</f>
        <v>9</v>
      </c>
    </row>
    <row r="291" spans="1:2" x14ac:dyDescent="0.3">
      <c r="A291" s="3" t="str">
        <f>IF(AND(Editor!H291=-1,Editor!H290&lt;&gt;-1),0,IF(Editor!H291=-1,"#",Editor!A291))</f>
        <v>1st Battalion</v>
      </c>
      <c r="B291" s="2">
        <f>IF(Editor!H291&lt;&gt;-1,Editor!H291,"")</f>
        <v>6</v>
      </c>
    </row>
    <row r="292" spans="1:2" x14ac:dyDescent="0.3">
      <c r="A292" s="3" t="str">
        <f>IF(AND(Editor!H292=-1,Editor!H291&lt;&gt;-1),0,IF(Editor!H292=-1,"#",Editor!A292))</f>
        <v>D Company</v>
      </c>
      <c r="B292" s="2">
        <f>IF(Editor!H292&lt;&gt;-1,Editor!H292,"")</f>
        <v>14</v>
      </c>
    </row>
    <row r="293" spans="1:2" x14ac:dyDescent="0.3">
      <c r="A293" s="3" t="str">
        <f>IF(AND(Editor!H293=-1,Editor!H292&lt;&gt;-1),0,IF(Editor!H293=-1,"#",Editor!A293))</f>
        <v>E Company</v>
      </c>
      <c r="B293" s="2">
        <f>IF(Editor!H293&lt;&gt;-1,Editor!H293,"")</f>
        <v>9</v>
      </c>
    </row>
    <row r="294" spans="1:2" x14ac:dyDescent="0.3">
      <c r="A294" s="3" t="str">
        <f>IF(AND(Editor!H294=-1,Editor!H293&lt;&gt;-1),0,IF(Editor!H294=-1,"#",Editor!A294))</f>
        <v>F Company</v>
      </c>
      <c r="B294" s="2">
        <f>IF(Editor!H294&lt;&gt;-1,Editor!H294,"")</f>
        <v>9</v>
      </c>
    </row>
    <row r="295" spans="1:2" x14ac:dyDescent="0.3">
      <c r="A295" s="3" t="str">
        <f>IF(AND(Editor!H295=-1,Editor!H294&lt;&gt;-1),0,IF(Editor!H295=-1,"#",Editor!A295))</f>
        <v>G Company</v>
      </c>
      <c r="B295" s="2">
        <f>IF(Editor!H295&lt;&gt;-1,Editor!H295,"")</f>
        <v>9</v>
      </c>
    </row>
    <row r="296" spans="1:2" x14ac:dyDescent="0.3">
      <c r="A296" s="3" t="str">
        <f>IF(AND(Editor!H296=-1,Editor!H295&lt;&gt;-1),0,IF(Editor!H296=-1,"#",Editor!A296))</f>
        <v>2nd Battalion</v>
      </c>
      <c r="B296" s="2">
        <f>IF(Editor!H296&lt;&gt;-1,Editor!H296,"")</f>
        <v>6</v>
      </c>
    </row>
    <row r="297" spans="1:2" x14ac:dyDescent="0.3">
      <c r="A297" s="3" t="str">
        <f>IF(AND(Editor!H297=-1,Editor!H296&lt;&gt;-1),0,IF(Editor!H297=-1,"#",Editor!A297))</f>
        <v>H Company</v>
      </c>
      <c r="B297" s="2">
        <f>IF(Editor!H297&lt;&gt;-1,Editor!H297,"")</f>
        <v>14</v>
      </c>
    </row>
    <row r="298" spans="1:2" x14ac:dyDescent="0.3">
      <c r="A298" s="3" t="str">
        <f>IF(AND(Editor!H298=-1,Editor!H297&lt;&gt;-1),0,IF(Editor!H298=-1,"#",Editor!A298))</f>
        <v>I Company</v>
      </c>
      <c r="B298" s="2">
        <f>IF(Editor!H298&lt;&gt;-1,Editor!H298,"")</f>
        <v>9</v>
      </c>
    </row>
    <row r="299" spans="1:2" x14ac:dyDescent="0.3">
      <c r="A299" s="3" t="str">
        <f>IF(AND(Editor!H299=-1,Editor!H298&lt;&gt;-1),0,IF(Editor!H299=-1,"#",Editor!A299))</f>
        <v>K Company</v>
      </c>
      <c r="B299" s="2">
        <f>IF(Editor!H299&lt;&gt;-1,Editor!H299,"")</f>
        <v>9</v>
      </c>
    </row>
    <row r="300" spans="1:2" x14ac:dyDescent="0.3">
      <c r="A300" s="3" t="str">
        <f>IF(AND(Editor!H300=-1,Editor!H299&lt;&gt;-1),0,IF(Editor!H300=-1,"#",Editor!A300))</f>
        <v>L Company</v>
      </c>
      <c r="B300" s="2">
        <f>IF(Editor!H300&lt;&gt;-1,Editor!H300,"")</f>
        <v>9</v>
      </c>
    </row>
    <row r="301" spans="1:2" x14ac:dyDescent="0.3">
      <c r="A301" s="3" t="str">
        <f>IF(AND(Editor!H301=-1,Editor!H300&lt;&gt;-1),0,IF(Editor!H301=-1,"#",Editor!A301))</f>
        <v>3rd Battalion</v>
      </c>
      <c r="B301" s="2">
        <f>IF(Editor!H301&lt;&gt;-1,Editor!H301,"")</f>
        <v>6</v>
      </c>
    </row>
    <row r="302" spans="1:2" x14ac:dyDescent="0.3">
      <c r="A302" s="3" t="str">
        <f>IF(AND(Editor!H302=-1,Editor!H301&lt;&gt;-1),0,IF(Editor!H302=-1,"#",Editor!A302))</f>
        <v>M Company</v>
      </c>
      <c r="B302" s="2">
        <f>IF(Editor!H302&lt;&gt;-1,Editor!H302,"")</f>
        <v>14</v>
      </c>
    </row>
    <row r="303" spans="1:2" x14ac:dyDescent="0.3">
      <c r="A303" s="3" t="str">
        <f>IF(AND(Editor!H303=-1,Editor!H302&lt;&gt;-1),0,IF(Editor!H303=-1,"#",Editor!A303))</f>
        <v>137th Infantry Regiment</v>
      </c>
      <c r="B303" s="2">
        <f>IF(Editor!H303&lt;&gt;-1,Editor!H303,"")</f>
        <v>2</v>
      </c>
    </row>
    <row r="304" spans="1:2" x14ac:dyDescent="0.3">
      <c r="A304" s="3" t="str">
        <f>IF(AND(Editor!H304=-1,Editor!H303&lt;&gt;-1),0,IF(Editor!H304=-1,"#",Editor!A304))</f>
        <v>I&amp;R Platoon</v>
      </c>
      <c r="B304" s="2">
        <f>IF(Editor!H304&lt;&gt;-1,Editor!H304,"")</f>
        <v>3</v>
      </c>
    </row>
    <row r="305" spans="1:7" x14ac:dyDescent="0.3">
      <c r="A305" s="3" t="str">
        <f>IF(AND(Editor!H305=-1,Editor!H304&lt;&gt;-1),0,IF(Editor!H305=-1,"#",Editor!A305))</f>
        <v>Anti-Tank Company</v>
      </c>
      <c r="B305" s="2">
        <f>IF(Editor!H305&lt;&gt;-1,Editor!H305,"")</f>
        <v>4</v>
      </c>
    </row>
    <row r="306" spans="1:7" x14ac:dyDescent="0.3">
      <c r="A306" s="3" t="str">
        <f>IF(AND(Editor!H306=-1,Editor!H305&lt;&gt;-1),0,IF(Editor!H306=-1,"#",Editor!A306))</f>
        <v>B Company / 60th Cmbt Eng Bn</v>
      </c>
      <c r="B306" s="2">
        <f>IF(Editor!H306&lt;&gt;-1,Editor!H306,"")</f>
        <v>60</v>
      </c>
    </row>
    <row r="307" spans="1:7" x14ac:dyDescent="0.3">
      <c r="A307" s="3" t="str">
        <f>IF(AND(Editor!H307=-1,Editor!H306&lt;&gt;-1),0,IF(Editor!H307=-1,"#",Editor!A307))</f>
        <v>B Company / 737th Tank Bn</v>
      </c>
      <c r="B307" s="2">
        <f>IF(Editor!H307&lt;&gt;-1,Editor!H307,"")</f>
        <v>32</v>
      </c>
    </row>
    <row r="308" spans="1:7" x14ac:dyDescent="0.3">
      <c r="A308" s="3" t="str">
        <f>IF(AND(Editor!H308=-1,Editor!H307&lt;&gt;-1),0,IF(Editor!H308=-1,"#",Editor!A308))</f>
        <v>B Company / 654th TD Bn</v>
      </c>
      <c r="B308" s="2">
        <f>IF(Editor!H308&lt;&gt;-1,Editor!H308,"")</f>
        <v>67</v>
      </c>
    </row>
    <row r="309" spans="1:7" x14ac:dyDescent="0.3">
      <c r="A309" s="3">
        <f>IF(AND(Editor!H309=-1,Editor!H308&lt;&gt;-1),0,IF(Editor!H309=-1,"#",Editor!A309))</f>
        <v>0</v>
      </c>
      <c r="B309" s="2" t="str">
        <f>IF(Editor!H309&lt;&gt;-1,Editor!H309,"")</f>
        <v/>
      </c>
    </row>
    <row r="310" spans="1:7" x14ac:dyDescent="0.3">
      <c r="A310" s="3" t="str">
        <f>IF(AND(Editor!H310=-1,Editor!H309&lt;&gt;-1),0,IF(Editor!H310=-1,"#",Editor!A310))</f>
        <v>#</v>
      </c>
      <c r="B310" s="2" t="str">
        <f>IF(Editor!H310&lt;&gt;-1,Editor!H310,"")</f>
        <v/>
      </c>
    </row>
    <row r="311" spans="1:7" x14ac:dyDescent="0.3">
      <c r="A311" s="3" t="str">
        <f>IF(AND(Editor!H311=-1,Editor!H310&lt;&gt;-1),0,IF(Editor!H311=-1,"#",Editor!A311))</f>
        <v>#</v>
      </c>
      <c r="B311" s="2" t="str">
        <f>IF(Editor!H311&lt;&gt;-1,Editor!H311,"")</f>
        <v/>
      </c>
    </row>
    <row r="312" spans="1:7" x14ac:dyDescent="0.3">
      <c r="A312" s="3" t="str">
        <f>IF(AND(Editor!H312=-1,Editor!H311&lt;&gt;-1),0,IF(Editor!H312=-1,"#",Editor!A312))</f>
        <v>#</v>
      </c>
      <c r="B312" s="2" t="str">
        <f>IF(Editor!H312&lt;&gt;-1,Editor!H312,"")</f>
        <v/>
      </c>
    </row>
    <row r="313" spans="1:7" x14ac:dyDescent="0.3">
      <c r="A313" s="3" t="str">
        <f>IF(AND(Editor!H313=-1,Editor!H312&lt;&gt;-1),0,IF(Editor!H313=-1,"#",Editor!A313))</f>
        <v>#</v>
      </c>
    </row>
    <row r="314" spans="1:7" x14ac:dyDescent="0.3">
      <c r="A314" s="3" t="str">
        <f>IF(AND(Editor!H314=-1,Editor!H313&lt;&gt;-1),0,IF(Editor!H314=-1,"#",Editor!A314))</f>
        <v>#</v>
      </c>
    </row>
    <row r="315" spans="1:7" x14ac:dyDescent="0.3">
      <c r="A315" s="3" t="str">
        <f>IF(AND(Editor!H315=-1,Editor!H314&lt;&gt;-1),0,IF(Editor!H315=-1,"#",Editor!A315))</f>
        <v>#</v>
      </c>
    </row>
    <row r="316" spans="1:7" x14ac:dyDescent="0.3">
      <c r="A316" s="3" t="str">
        <f>IF(AND(Editor!H316=-1,Editor!H315&lt;&gt;-1),0,IF(Editor!H316=-1,"#",Editor!A316))</f>
        <v>#</v>
      </c>
    </row>
    <row r="317" spans="1:7" x14ac:dyDescent="0.3">
      <c r="A317" s="3" t="str">
        <f>IF(AND(Editor!H317=-1,Editor!H316&lt;&gt;-1),0,IF(Editor!H317=-1,"#",Editor!A317))</f>
        <v>#</v>
      </c>
    </row>
    <row r="318" spans="1:7" x14ac:dyDescent="0.3">
      <c r="A318" s="3" t="s">
        <v>378</v>
      </c>
    </row>
    <row r="319" spans="1:7" x14ac:dyDescent="0.3">
      <c r="A319" s="3" t="str">
        <f>Editor!A319</f>
        <v>320th Infantry / 35th Division</v>
      </c>
      <c r="B319" s="2">
        <f>Editor!B319</f>
        <v>9</v>
      </c>
      <c r="C319" s="2">
        <f>Editor!C319</f>
        <v>0</v>
      </c>
    </row>
    <row r="320" spans="1:7" x14ac:dyDescent="0.3">
      <c r="A320" s="4">
        <f>Editor!A320</f>
        <v>0.91</v>
      </c>
      <c r="B320" s="4">
        <f>Editor!B320</f>
        <v>0.91</v>
      </c>
      <c r="C320" s="4">
        <f>Editor!C320</f>
        <v>0.91</v>
      </c>
      <c r="D320" s="4">
        <f>Editor!D320</f>
        <v>0.91</v>
      </c>
      <c r="E320" s="4">
        <f>Editor!E320</f>
        <v>0.91</v>
      </c>
      <c r="F320" s="4">
        <f>Editor!F320</f>
        <v>0.91</v>
      </c>
      <c r="G320" s="4">
        <f>Editor!G320</f>
        <v>0.91</v>
      </c>
    </row>
    <row r="321" spans="1:7" x14ac:dyDescent="0.3">
      <c r="A321" s="4">
        <f>Editor!A321</f>
        <v>0.8</v>
      </c>
      <c r="B321" s="4">
        <f>Editor!B321</f>
        <v>0.8</v>
      </c>
      <c r="C321" s="4">
        <f>Editor!C321</f>
        <v>0.8</v>
      </c>
      <c r="D321" s="4">
        <f>Editor!D321</f>
        <v>0.8</v>
      </c>
      <c r="E321" s="4">
        <f>Editor!E321</f>
        <v>0.8</v>
      </c>
      <c r="F321" s="4">
        <f>Editor!F321</f>
        <v>0.8</v>
      </c>
      <c r="G321" s="4">
        <f>Editor!G321</f>
        <v>0.8</v>
      </c>
    </row>
    <row r="322" spans="1:7" x14ac:dyDescent="0.3">
      <c r="A322" s="3">
        <f>Editor!A322</f>
        <v>21</v>
      </c>
      <c r="B322" s="3"/>
    </row>
    <row r="323" spans="1:7" x14ac:dyDescent="0.3">
      <c r="A323" s="3" t="str">
        <f>IF(AND(Editor!H323=-1,Editor!C322&lt;&gt;-1),0,IF(Editor!H323=-1,"#",Editor!A323))</f>
        <v>A Company</v>
      </c>
      <c r="B323" s="2">
        <f>IF(Editor!H323&lt;&gt;-1,Editor!H323,"")</f>
        <v>9</v>
      </c>
    </row>
    <row r="324" spans="1:7" x14ac:dyDescent="0.3">
      <c r="A324" s="3" t="str">
        <f>IF(AND(Editor!H324=-1,Editor!H323&lt;&gt;-1),0,IF(Editor!H324=-1,"#",Editor!A324))</f>
        <v>B Company</v>
      </c>
      <c r="B324" s="2">
        <f>IF(Editor!H324&lt;&gt;-1,Editor!H324,"")</f>
        <v>9</v>
      </c>
    </row>
    <row r="325" spans="1:7" x14ac:dyDescent="0.3">
      <c r="A325" s="3" t="str">
        <f>IF(AND(Editor!H325=-1,Editor!H324&lt;&gt;-1),0,IF(Editor!H325=-1,"#",Editor!A325))</f>
        <v>C Company</v>
      </c>
      <c r="B325" s="2">
        <f>IF(Editor!H325&lt;&gt;-1,Editor!H325,"")</f>
        <v>9</v>
      </c>
    </row>
    <row r="326" spans="1:7" x14ac:dyDescent="0.3">
      <c r="A326" s="3" t="str">
        <f>IF(AND(Editor!H326=-1,Editor!H325&lt;&gt;-1),0,IF(Editor!H326=-1,"#",Editor!A326))</f>
        <v>1st Battalion</v>
      </c>
      <c r="B326" s="2">
        <f>IF(Editor!H326&lt;&gt;-1,Editor!H326,"")</f>
        <v>6</v>
      </c>
    </row>
    <row r="327" spans="1:7" x14ac:dyDescent="0.3">
      <c r="A327" s="3" t="str">
        <f>IF(AND(Editor!H327=-1,Editor!H326&lt;&gt;-1),0,IF(Editor!H327=-1,"#",Editor!A327))</f>
        <v>D Company</v>
      </c>
      <c r="B327" s="2">
        <f>IF(Editor!H327&lt;&gt;-1,Editor!H327,"")</f>
        <v>14</v>
      </c>
    </row>
    <row r="328" spans="1:7" x14ac:dyDescent="0.3">
      <c r="A328" s="3" t="str">
        <f>IF(AND(Editor!H328=-1,Editor!H327&lt;&gt;-1),0,IF(Editor!H328=-1,"#",Editor!A328))</f>
        <v>E Company</v>
      </c>
      <c r="B328" s="2">
        <f>IF(Editor!H328&lt;&gt;-1,Editor!H328,"")</f>
        <v>9</v>
      </c>
    </row>
    <row r="329" spans="1:7" x14ac:dyDescent="0.3">
      <c r="A329" s="3" t="str">
        <f>IF(AND(Editor!H329=-1,Editor!H328&lt;&gt;-1),0,IF(Editor!H329=-1,"#",Editor!A329))</f>
        <v>F Company</v>
      </c>
      <c r="B329" s="2">
        <f>IF(Editor!H329&lt;&gt;-1,Editor!H329,"")</f>
        <v>9</v>
      </c>
    </row>
    <row r="330" spans="1:7" x14ac:dyDescent="0.3">
      <c r="A330" s="3" t="str">
        <f>IF(AND(Editor!H330=-1,Editor!H329&lt;&gt;-1),0,IF(Editor!H330=-1,"#",Editor!A330))</f>
        <v>G Company</v>
      </c>
      <c r="B330" s="2">
        <f>IF(Editor!H330&lt;&gt;-1,Editor!H330,"")</f>
        <v>9</v>
      </c>
    </row>
    <row r="331" spans="1:7" x14ac:dyDescent="0.3">
      <c r="A331" s="3" t="str">
        <f>IF(AND(Editor!H331=-1,Editor!H330&lt;&gt;-1),0,IF(Editor!H331=-1,"#",Editor!A331))</f>
        <v>2nd Battalion</v>
      </c>
      <c r="B331" s="2">
        <f>IF(Editor!H331&lt;&gt;-1,Editor!H331,"")</f>
        <v>6</v>
      </c>
    </row>
    <row r="332" spans="1:7" x14ac:dyDescent="0.3">
      <c r="A332" s="3" t="str">
        <f>IF(AND(Editor!H332=-1,Editor!H331&lt;&gt;-1),0,IF(Editor!H332=-1,"#",Editor!A332))</f>
        <v>H Company</v>
      </c>
      <c r="B332" s="2">
        <f>IF(Editor!H332&lt;&gt;-1,Editor!H332,"")</f>
        <v>14</v>
      </c>
    </row>
    <row r="333" spans="1:7" x14ac:dyDescent="0.3">
      <c r="A333" s="3" t="str">
        <f>IF(AND(Editor!H333=-1,Editor!H332&lt;&gt;-1),0,IF(Editor!H333=-1,"#",Editor!A333))</f>
        <v>I Company</v>
      </c>
      <c r="B333" s="2">
        <f>IF(Editor!H333&lt;&gt;-1,Editor!H333,"")</f>
        <v>9</v>
      </c>
    </row>
    <row r="334" spans="1:7" x14ac:dyDescent="0.3">
      <c r="A334" s="3" t="str">
        <f>IF(AND(Editor!H334=-1,Editor!H333&lt;&gt;-1),0,IF(Editor!H334=-1,"#",Editor!A334))</f>
        <v>K Company</v>
      </c>
      <c r="B334" s="2">
        <f>IF(Editor!H334&lt;&gt;-1,Editor!H334,"")</f>
        <v>9</v>
      </c>
    </row>
    <row r="335" spans="1:7" x14ac:dyDescent="0.3">
      <c r="A335" s="3" t="str">
        <f>IF(AND(Editor!H335=-1,Editor!H334&lt;&gt;-1),0,IF(Editor!H335=-1,"#",Editor!A335))</f>
        <v>L Company</v>
      </c>
      <c r="B335" s="2">
        <f>IF(Editor!H335&lt;&gt;-1,Editor!H335,"")</f>
        <v>9</v>
      </c>
    </row>
    <row r="336" spans="1:7" x14ac:dyDescent="0.3">
      <c r="A336" s="3" t="str">
        <f>IF(AND(Editor!H336=-1,Editor!H335&lt;&gt;-1),0,IF(Editor!H336=-1,"#",Editor!A336))</f>
        <v>3rd Battalion</v>
      </c>
      <c r="B336" s="2">
        <f>IF(Editor!H336&lt;&gt;-1,Editor!H336,"")</f>
        <v>6</v>
      </c>
    </row>
    <row r="337" spans="1:2" x14ac:dyDescent="0.3">
      <c r="A337" s="3" t="str">
        <f>IF(AND(Editor!H337=-1,Editor!H336&lt;&gt;-1),0,IF(Editor!H337=-1,"#",Editor!A337))</f>
        <v>M Company</v>
      </c>
      <c r="B337" s="2">
        <f>IF(Editor!H337&lt;&gt;-1,Editor!H337,"")</f>
        <v>14</v>
      </c>
    </row>
    <row r="338" spans="1:2" x14ac:dyDescent="0.3">
      <c r="A338" s="3" t="str">
        <f>IF(AND(Editor!H338=-1,Editor!H337&lt;&gt;-1),0,IF(Editor!H338=-1,"#",Editor!A338))</f>
        <v>320th Infantry Regiment</v>
      </c>
      <c r="B338" s="2">
        <f>IF(Editor!H338&lt;&gt;-1,Editor!H338,"")</f>
        <v>2</v>
      </c>
    </row>
    <row r="339" spans="1:2" x14ac:dyDescent="0.3">
      <c r="A339" s="3" t="str">
        <f>IF(AND(Editor!H339=-1,Editor!H338&lt;&gt;-1),0,IF(Editor!H339=-1,"#",Editor!A339))</f>
        <v>I&amp;R Platoon</v>
      </c>
      <c r="B339" s="2">
        <f>IF(Editor!H339&lt;&gt;-1,Editor!H339,"")</f>
        <v>3</v>
      </c>
    </row>
    <row r="340" spans="1:2" x14ac:dyDescent="0.3">
      <c r="A340" s="3" t="str">
        <f>IF(AND(Editor!H340=-1,Editor!H339&lt;&gt;-1),0,IF(Editor!H340=-1,"#",Editor!A340))</f>
        <v>Anti-Tank Company</v>
      </c>
      <c r="B340" s="2">
        <f>IF(Editor!H340&lt;&gt;-1,Editor!H340,"")</f>
        <v>4</v>
      </c>
    </row>
    <row r="341" spans="1:2" x14ac:dyDescent="0.3">
      <c r="A341" s="3" t="str">
        <f>IF(AND(Editor!H341=-1,Editor!H340&lt;&gt;-1),0,IF(Editor!H341=-1,"#",Editor!A341))</f>
        <v>C Company / 60th Cmbt Eng Bn</v>
      </c>
      <c r="B341" s="2">
        <f>IF(Editor!H341&lt;&gt;-1,Editor!H341,"")</f>
        <v>60</v>
      </c>
    </row>
    <row r="342" spans="1:2" x14ac:dyDescent="0.3">
      <c r="A342" s="3" t="str">
        <f>IF(AND(Editor!H342=-1,Editor!H341&lt;&gt;-1),0,IF(Editor!H342=-1,"#",Editor!A342))</f>
        <v>C Company / 737th Tank Bn</v>
      </c>
      <c r="B342" s="2">
        <f>IF(Editor!H342&lt;&gt;-1,Editor!H342,"")</f>
        <v>32</v>
      </c>
    </row>
    <row r="343" spans="1:2" x14ac:dyDescent="0.3">
      <c r="A343" s="3" t="str">
        <f>IF(AND(Editor!H343=-1,Editor!H342&lt;&gt;-1),0,IF(Editor!H343=-1,"#",Editor!A343))</f>
        <v>C Company / 654th TD Bn</v>
      </c>
      <c r="B343" s="2">
        <f>IF(Editor!H343&lt;&gt;-1,Editor!H343,"")</f>
        <v>67</v>
      </c>
    </row>
    <row r="344" spans="1:2" x14ac:dyDescent="0.3">
      <c r="A344" s="3">
        <f>IF(AND(Editor!H344=-1,Editor!H343&lt;&gt;-1),0,IF(Editor!H344=-1,"#",Editor!A344))</f>
        <v>0</v>
      </c>
      <c r="B344" s="2" t="str">
        <f>IF(Editor!H344&lt;&gt;-1,Editor!H344,"")</f>
        <v/>
      </c>
    </row>
    <row r="345" spans="1:2" x14ac:dyDescent="0.3">
      <c r="A345" s="3" t="str">
        <f>IF(AND(Editor!H345=-1,Editor!H344&lt;&gt;-1),0,IF(Editor!H345=-1,"#",Editor!A345))</f>
        <v>#</v>
      </c>
      <c r="B345" s="2" t="str">
        <f>IF(Editor!H345&lt;&gt;-1,Editor!H345,"")</f>
        <v/>
      </c>
    </row>
    <row r="346" spans="1:2" x14ac:dyDescent="0.3">
      <c r="A346" s="3" t="str">
        <f>IF(AND(Editor!H346=-1,Editor!H345&lt;&gt;-1),0,IF(Editor!H346=-1,"#",Editor!A346))</f>
        <v>#</v>
      </c>
      <c r="B346" s="2" t="str">
        <f>IF(Editor!H346&lt;&gt;-1,Editor!H346,"")</f>
        <v/>
      </c>
    </row>
    <row r="347" spans="1:2" x14ac:dyDescent="0.3">
      <c r="A347" s="3" t="str">
        <f>IF(AND(Editor!H347=-1,Editor!H346&lt;&gt;-1),0,IF(Editor!H347=-1,"#",Editor!A347))</f>
        <v>#</v>
      </c>
      <c r="B347" s="2" t="str">
        <f>IF(Editor!H347&lt;&gt;-1,Editor!H347,"")</f>
        <v/>
      </c>
    </row>
    <row r="348" spans="1:2" x14ac:dyDescent="0.3">
      <c r="A348" s="3" t="str">
        <f>IF(AND(Editor!H348=-1,Editor!H347&lt;&gt;-1),0,IF(Editor!H348=-1,"#",Editor!A348))</f>
        <v>#</v>
      </c>
    </row>
    <row r="349" spans="1:2" x14ac:dyDescent="0.3">
      <c r="A349" s="3" t="str">
        <f>IF(AND(Editor!H349=-1,Editor!H348&lt;&gt;-1),0,IF(Editor!H349=-1,"#",Editor!A349))</f>
        <v>#</v>
      </c>
    </row>
    <row r="350" spans="1:2" x14ac:dyDescent="0.3">
      <c r="A350" s="3" t="str">
        <f>IF(AND(Editor!H350=-1,Editor!H349&lt;&gt;-1),0,IF(Editor!H350=-1,"#",Editor!A350))</f>
        <v>#</v>
      </c>
    </row>
    <row r="351" spans="1:2" x14ac:dyDescent="0.3">
      <c r="A351" s="3" t="str">
        <f>IF(AND(Editor!H351=-1,Editor!H350&lt;&gt;-1),0,IF(Editor!H351=-1,"#",Editor!A351))</f>
        <v>#</v>
      </c>
    </row>
    <row r="352" spans="1:2" x14ac:dyDescent="0.3">
      <c r="A352" s="3" t="str">
        <f>IF(AND(Editor!H352=-1,Editor!H351&lt;&gt;-1),0,IF(Editor!H352=-1,"#",Editor!A352))</f>
        <v>#</v>
      </c>
    </row>
    <row r="353" spans="1:7" x14ac:dyDescent="0.3">
      <c r="A353" s="3" t="s">
        <v>378</v>
      </c>
    </row>
    <row r="354" spans="1:7" x14ac:dyDescent="0.3">
      <c r="A354" s="3" t="str">
        <f>Editor!A354</f>
        <v>CCA / 2nd Armored Division</v>
      </c>
      <c r="B354" s="2">
        <f>Editor!B354</f>
        <v>10</v>
      </c>
      <c r="C354" s="2">
        <f>Editor!C354</f>
        <v>0</v>
      </c>
    </row>
    <row r="355" spans="1:7" x14ac:dyDescent="0.3">
      <c r="A355" s="4">
        <f>Editor!A355</f>
        <v>0.91</v>
      </c>
      <c r="B355" s="4">
        <f>Editor!B355</f>
        <v>0.91</v>
      </c>
      <c r="C355" s="4">
        <f>Editor!C355</f>
        <v>0.91</v>
      </c>
      <c r="D355" s="4">
        <f>Editor!D355</f>
        <v>0.91</v>
      </c>
      <c r="E355" s="4">
        <f>Editor!E355</f>
        <v>0.91</v>
      </c>
      <c r="F355" s="4">
        <f>Editor!F355</f>
        <v>0.91</v>
      </c>
      <c r="G355" s="4">
        <f>Editor!G355</f>
        <v>0.91</v>
      </c>
    </row>
    <row r="356" spans="1:7" x14ac:dyDescent="0.3">
      <c r="A356" s="4">
        <f>Editor!A356</f>
        <v>0.8</v>
      </c>
      <c r="B356" s="4">
        <f>Editor!B356</f>
        <v>0.8</v>
      </c>
      <c r="C356" s="4">
        <f>Editor!C356</f>
        <v>0.8</v>
      </c>
      <c r="D356" s="4">
        <f>Editor!D356</f>
        <v>0.8</v>
      </c>
      <c r="E356" s="4">
        <f>Editor!E356</f>
        <v>0.8</v>
      </c>
      <c r="F356" s="4">
        <f>Editor!F356</f>
        <v>0.8</v>
      </c>
      <c r="G356" s="4">
        <f>Editor!G356</f>
        <v>0.8</v>
      </c>
    </row>
    <row r="357" spans="1:7" x14ac:dyDescent="0.3">
      <c r="A357" s="3">
        <f>Editor!A357</f>
        <v>18</v>
      </c>
      <c r="B357" s="3"/>
    </row>
    <row r="358" spans="1:7" x14ac:dyDescent="0.3">
      <c r="A358" s="3" t="str">
        <f>IF(AND(Editor!H358=-1,Editor!C357&lt;&gt;-1),0,IF(Editor!H358=-1,"#",Editor!A358))</f>
        <v>A Company / 66th Armored</v>
      </c>
      <c r="B358" s="2">
        <f>IF(Editor!H358&lt;&gt;-1,Editor!H358,"")</f>
        <v>36</v>
      </c>
    </row>
    <row r="359" spans="1:7" x14ac:dyDescent="0.3">
      <c r="A359" s="3" t="str">
        <f>IF(AND(Editor!H359=-1,Editor!H358&lt;&gt;-1),0,IF(Editor!H359=-1,"#",Editor!A359))</f>
        <v>D Company / 66th Armored</v>
      </c>
      <c r="B359" s="2">
        <f>IF(Editor!H359&lt;&gt;-1,Editor!H359,"")</f>
        <v>34</v>
      </c>
    </row>
    <row r="360" spans="1:7" x14ac:dyDescent="0.3">
      <c r="A360" s="3" t="str">
        <f>IF(AND(Editor!H360=-1,Editor!H359&lt;&gt;-1),0,IF(Editor!H360=-1,"#",Editor!A360))</f>
        <v>E Company / 66th Armored</v>
      </c>
      <c r="B360" s="2">
        <f>IF(Editor!H360&lt;&gt;-1,Editor!H360,"")</f>
        <v>34</v>
      </c>
    </row>
    <row r="361" spans="1:7" x14ac:dyDescent="0.3">
      <c r="A361" s="3" t="str">
        <f>IF(AND(Editor!H361=-1,Editor!H360&lt;&gt;-1),0,IF(Editor!H361=-1,"#",Editor!A361))</f>
        <v>1st Bn / 66th Armored Regiment</v>
      </c>
      <c r="B361" s="2">
        <f>IF(Editor!H361&lt;&gt;-1,Editor!H361,"")</f>
        <v>29</v>
      </c>
    </row>
    <row r="362" spans="1:7" x14ac:dyDescent="0.3">
      <c r="A362" s="3" t="str">
        <f>IF(AND(Editor!H362=-1,Editor!H361&lt;&gt;-1),0,IF(Editor!H362=-1,"#",Editor!A362))</f>
        <v>B Company / 66th Armored</v>
      </c>
      <c r="B362" s="2">
        <f>IF(Editor!H362&lt;&gt;-1,Editor!H362,"")</f>
        <v>36</v>
      </c>
    </row>
    <row r="363" spans="1:7" x14ac:dyDescent="0.3">
      <c r="A363" s="3" t="str">
        <f>IF(AND(Editor!H363=-1,Editor!H362&lt;&gt;-1),0,IF(Editor!H363=-1,"#",Editor!A363))</f>
        <v>F Company / 66th Armored</v>
      </c>
      <c r="B363" s="2">
        <f>IF(Editor!H363&lt;&gt;-1,Editor!H363,"")</f>
        <v>34</v>
      </c>
    </row>
    <row r="364" spans="1:7" x14ac:dyDescent="0.3">
      <c r="A364" s="3" t="str">
        <f>IF(AND(Editor!H364=-1,Editor!H363&lt;&gt;-1),0,IF(Editor!H364=-1,"#",Editor!A364))</f>
        <v>G Company / 66th Armored</v>
      </c>
      <c r="B364" s="2">
        <f>IF(Editor!H364&lt;&gt;-1,Editor!H364,"")</f>
        <v>34</v>
      </c>
    </row>
    <row r="365" spans="1:7" x14ac:dyDescent="0.3">
      <c r="A365" s="3" t="str">
        <f>IF(AND(Editor!H365=-1,Editor!H364&lt;&gt;-1),0,IF(Editor!H365=-1,"#",Editor!A365))</f>
        <v>2nd Bn / 66th Armored Regiment</v>
      </c>
      <c r="B365" s="2">
        <f>IF(Editor!H365&lt;&gt;-1,Editor!H365,"")</f>
        <v>29</v>
      </c>
    </row>
    <row r="366" spans="1:7" x14ac:dyDescent="0.3">
      <c r="A366" s="3" t="str">
        <f>IF(AND(Editor!H366=-1,Editor!H365&lt;&gt;-1),0,IF(Editor!H366=-1,"#",Editor!A366))</f>
        <v>66th Armored Regiment</v>
      </c>
      <c r="B366" s="2">
        <f>IF(Editor!H366&lt;&gt;-1,Editor!H366,"")</f>
        <v>26</v>
      </c>
    </row>
    <row r="367" spans="1:7" x14ac:dyDescent="0.3">
      <c r="A367" s="3" t="str">
        <f>IF(AND(Editor!H367=-1,Editor!H366&lt;&gt;-1),0,IF(Editor!H367=-1,"#",Editor!A367))</f>
        <v>Recon Company / 66th Armored</v>
      </c>
      <c r="B367" s="2">
        <f>IF(Editor!H367&lt;&gt;-1,Editor!H367,"")</f>
        <v>54</v>
      </c>
    </row>
    <row r="368" spans="1:7" x14ac:dyDescent="0.3">
      <c r="A368" s="3" t="str">
        <f>IF(AND(Editor!H368=-1,Editor!H367&lt;&gt;-1),0,IF(Editor!H368=-1,"#",Editor!A368))</f>
        <v>E Company / 119th Infantry</v>
      </c>
      <c r="B368" s="2">
        <f>IF(Editor!H368&lt;&gt;-1,Editor!H368,"")</f>
        <v>9</v>
      </c>
    </row>
    <row r="369" spans="1:2" x14ac:dyDescent="0.3">
      <c r="A369" s="3" t="str">
        <f>IF(AND(Editor!H369=-1,Editor!H368&lt;&gt;-1),0,IF(Editor!H369=-1,"#",Editor!A369))</f>
        <v>F Company / 119th Infantry</v>
      </c>
      <c r="B369" s="2">
        <f>IF(Editor!H369&lt;&gt;-1,Editor!H369,"")</f>
        <v>9</v>
      </c>
    </row>
    <row r="370" spans="1:2" x14ac:dyDescent="0.3">
      <c r="A370" s="3" t="str">
        <f>IF(AND(Editor!H370=-1,Editor!H369&lt;&gt;-1),0,IF(Editor!H370=-1,"#",Editor!A370))</f>
        <v>G Company / 119th Infantry</v>
      </c>
      <c r="B370" s="2">
        <f>IF(Editor!H370&lt;&gt;-1,Editor!H370,"")</f>
        <v>9</v>
      </c>
    </row>
    <row r="371" spans="1:2" x14ac:dyDescent="0.3">
      <c r="A371" s="3" t="str">
        <f>IF(AND(Editor!H371=-1,Editor!H370&lt;&gt;-1),0,IF(Editor!H371=-1,"#",Editor!A371))</f>
        <v>HQ 2nd Bn / 119th Infantry</v>
      </c>
      <c r="B371" s="2">
        <f>IF(Editor!H371&lt;&gt;-1,Editor!H371,"")</f>
        <v>6</v>
      </c>
    </row>
    <row r="372" spans="1:2" x14ac:dyDescent="0.3">
      <c r="A372" s="3" t="str">
        <f>IF(AND(Editor!H372=-1,Editor!H371&lt;&gt;-1),0,IF(Editor!H372=-1,"#",Editor!A372))</f>
        <v>H Company / 119th Infantry</v>
      </c>
      <c r="B372" s="2">
        <f>IF(Editor!H372&lt;&gt;-1,Editor!H372,"")</f>
        <v>14</v>
      </c>
    </row>
    <row r="373" spans="1:2" x14ac:dyDescent="0.3">
      <c r="A373" s="3" t="str">
        <f>IF(AND(Editor!H373=-1,Editor!H372&lt;&gt;-1),0,IF(Editor!H373=-1,"#",Editor!A373))</f>
        <v>Combat Command A / 2nd Armored</v>
      </c>
      <c r="B373" s="2">
        <f>IF(Editor!H373&lt;&gt;-1,Editor!H373,"")</f>
        <v>26</v>
      </c>
    </row>
    <row r="374" spans="1:2" x14ac:dyDescent="0.3">
      <c r="A374" s="3" t="str">
        <f>IF(AND(Editor!H374=-1,Editor!H373&lt;&gt;-1),0,IF(Editor!H374=-1,"#",Editor!A374))</f>
        <v>A Company / 17th Armd Eng Bn</v>
      </c>
      <c r="B374" s="2">
        <f>IF(Editor!H374&lt;&gt;-1,Editor!H374,"")</f>
        <v>64</v>
      </c>
    </row>
    <row r="375" spans="1:2" x14ac:dyDescent="0.3">
      <c r="A375" s="3" t="str">
        <f>IF(AND(Editor!H375=-1,Editor!H374&lt;&gt;-1),0,IF(Editor!H375=-1,"#",Editor!A375))</f>
        <v>A Company / 702 TD Bn</v>
      </c>
      <c r="B375" s="2">
        <f>IF(Editor!H375&lt;&gt;-1,Editor!H375,"")</f>
        <v>67</v>
      </c>
    </row>
    <row r="376" spans="1:2" x14ac:dyDescent="0.3">
      <c r="A376" s="3">
        <f>IF(AND(Editor!H376=-1,Editor!H375&lt;&gt;-1),0,IF(Editor!H376=-1,"#",Editor!A376))</f>
        <v>0</v>
      </c>
      <c r="B376" s="2" t="str">
        <f>IF(Editor!H376&lt;&gt;-1,Editor!H376,"")</f>
        <v/>
      </c>
    </row>
    <row r="377" spans="1:2" x14ac:dyDescent="0.3">
      <c r="A377" s="3" t="str">
        <f>IF(AND(Editor!H377=-1,Editor!H376&lt;&gt;-1),0,IF(Editor!H377=-1,"#",Editor!A377))</f>
        <v>#</v>
      </c>
      <c r="B377" s="2" t="str">
        <f>IF(Editor!H377&lt;&gt;-1,Editor!H377,"")</f>
        <v/>
      </c>
    </row>
    <row r="378" spans="1:2" x14ac:dyDescent="0.3">
      <c r="A378" s="3" t="str">
        <f>IF(AND(Editor!H378=-1,Editor!H377&lt;&gt;-1),0,IF(Editor!H378=-1,"#",Editor!A378))</f>
        <v>#</v>
      </c>
      <c r="B378" s="2" t="str">
        <f>IF(Editor!H378&lt;&gt;-1,Editor!H378,"")</f>
        <v/>
      </c>
    </row>
    <row r="379" spans="1:2" x14ac:dyDescent="0.3">
      <c r="A379" s="3" t="str">
        <f>IF(AND(Editor!H379=-1,Editor!H378&lt;&gt;-1),0,IF(Editor!H379=-1,"#",Editor!A379))</f>
        <v>#</v>
      </c>
      <c r="B379" s="2" t="str">
        <f>IF(Editor!H379&lt;&gt;-1,Editor!H379,"")</f>
        <v/>
      </c>
    </row>
    <row r="380" spans="1:2" x14ac:dyDescent="0.3">
      <c r="A380" s="3" t="str">
        <f>IF(AND(Editor!H380=-1,Editor!H379&lt;&gt;-1),0,IF(Editor!H380=-1,"#",Editor!A380))</f>
        <v>#</v>
      </c>
      <c r="B380" s="2" t="str">
        <f>IF(Editor!H380&lt;&gt;-1,Editor!H380,"")</f>
        <v/>
      </c>
    </row>
    <row r="381" spans="1:2" x14ac:dyDescent="0.3">
      <c r="A381" s="3" t="str">
        <f>IF(AND(Editor!H381=-1,Editor!H380&lt;&gt;-1),0,IF(Editor!H381=-1,"#",Editor!A381))</f>
        <v>#</v>
      </c>
      <c r="B381" s="2" t="str">
        <f>IF(Editor!H381&lt;&gt;-1,Editor!H381,"")</f>
        <v/>
      </c>
    </row>
    <row r="382" spans="1:2" x14ac:dyDescent="0.3">
      <c r="A382" s="3" t="str">
        <f>IF(AND(Editor!H382=-1,Editor!H381&lt;&gt;-1),0,IF(Editor!H382=-1,"#",Editor!A382))</f>
        <v>#</v>
      </c>
      <c r="B382" s="2" t="str">
        <f>IF(Editor!H382&lt;&gt;-1,Editor!H382,"")</f>
        <v/>
      </c>
    </row>
    <row r="383" spans="1:2" x14ac:dyDescent="0.3">
      <c r="A383" s="3" t="str">
        <f>IF(AND(Editor!H383=-1,Editor!H382&lt;&gt;-1),0,IF(Editor!H383=-1,"#",Editor!A383))</f>
        <v>#</v>
      </c>
    </row>
    <row r="384" spans="1:2" x14ac:dyDescent="0.3">
      <c r="A384" s="3" t="str">
        <f>IF(AND(Editor!H384=-1,Editor!H383&lt;&gt;-1),0,IF(Editor!H384=-1,"#",Editor!A384))</f>
        <v>#</v>
      </c>
    </row>
    <row r="385" spans="1:7" x14ac:dyDescent="0.3">
      <c r="A385" s="3" t="str">
        <f>IF(AND(Editor!H385=-1,Editor!H384&lt;&gt;-1),0,IF(Editor!H385=-1,"#",Editor!A385))</f>
        <v>#</v>
      </c>
    </row>
    <row r="386" spans="1:7" x14ac:dyDescent="0.3">
      <c r="A386" s="3" t="str">
        <f>IF(AND(Editor!H386=-1,Editor!H385&lt;&gt;-1),0,IF(Editor!H386=-1,"#",Editor!A386))</f>
        <v>#</v>
      </c>
    </row>
    <row r="387" spans="1:7" x14ac:dyDescent="0.3">
      <c r="A387" s="3" t="str">
        <f>IF(AND(Editor!H387=-1,Editor!H386&lt;&gt;-1),0,IF(Editor!H387=-1,"#",Editor!A387))</f>
        <v>#</v>
      </c>
    </row>
    <row r="388" spans="1:7" x14ac:dyDescent="0.3">
      <c r="A388" s="3" t="s">
        <v>378</v>
      </c>
    </row>
    <row r="389" spans="1:7" x14ac:dyDescent="0.3">
      <c r="A389" s="3" t="str">
        <f>Editor!A389</f>
        <v>CCB / 2nd Armored Division</v>
      </c>
      <c r="B389" s="2">
        <f>Editor!B389</f>
        <v>11</v>
      </c>
      <c r="C389" s="2">
        <f>Editor!C389</f>
        <v>0</v>
      </c>
    </row>
    <row r="390" spans="1:7" x14ac:dyDescent="0.3">
      <c r="A390" s="4">
        <f>Editor!A390</f>
        <v>0.91</v>
      </c>
      <c r="B390" s="4">
        <f>Editor!B390</f>
        <v>0.91</v>
      </c>
      <c r="C390" s="4">
        <f>Editor!C390</f>
        <v>0.91</v>
      </c>
      <c r="D390" s="4">
        <f>Editor!D390</f>
        <v>0.91</v>
      </c>
      <c r="E390" s="4">
        <f>Editor!E390</f>
        <v>0.91</v>
      </c>
      <c r="F390" s="4">
        <f>Editor!F390</f>
        <v>0.91</v>
      </c>
      <c r="G390" s="4">
        <f>Editor!G390</f>
        <v>0.91</v>
      </c>
    </row>
    <row r="391" spans="1:7" x14ac:dyDescent="0.3">
      <c r="A391" s="4">
        <f>Editor!A391</f>
        <v>0.8</v>
      </c>
      <c r="B391" s="4">
        <f>Editor!B391</f>
        <v>0.8</v>
      </c>
      <c r="C391" s="4">
        <f>Editor!C391</f>
        <v>0.8</v>
      </c>
      <c r="D391" s="4">
        <f>Editor!D391</f>
        <v>0.8</v>
      </c>
      <c r="E391" s="4">
        <f>Editor!E391</f>
        <v>0.8</v>
      </c>
      <c r="F391" s="4">
        <f>Editor!F391</f>
        <v>0.8</v>
      </c>
      <c r="G391" s="4">
        <f>Editor!G391</f>
        <v>0.8</v>
      </c>
    </row>
    <row r="392" spans="1:7" x14ac:dyDescent="0.3">
      <c r="A392" s="3">
        <f>Editor!A392</f>
        <v>29</v>
      </c>
      <c r="B392" s="3"/>
    </row>
    <row r="393" spans="1:7" x14ac:dyDescent="0.3">
      <c r="A393" s="3" t="str">
        <f>IF(AND(Editor!H393=-1,Editor!C392&lt;&gt;-1),0,IF(Editor!H393=-1,"#",Editor!A393))</f>
        <v>A Company / 67th Armd</v>
      </c>
      <c r="B393" s="2">
        <f>IF(Editor!H393&lt;&gt;-1,Editor!H393,"")</f>
        <v>36</v>
      </c>
    </row>
    <row r="394" spans="1:7" x14ac:dyDescent="0.3">
      <c r="A394" s="3" t="str">
        <f>IF(AND(Editor!H394=-1,Editor!H393&lt;&gt;-1),0,IF(Editor!H394=-1,"#",Editor!A394))</f>
        <v>D Company / 67th Armd</v>
      </c>
      <c r="B394" s="2">
        <f>IF(Editor!H394&lt;&gt;-1,Editor!H394,"")</f>
        <v>34</v>
      </c>
    </row>
    <row r="395" spans="1:7" x14ac:dyDescent="0.3">
      <c r="A395" s="3" t="str">
        <f>IF(AND(Editor!H395=-1,Editor!H394&lt;&gt;-1),0,IF(Editor!H395=-1,"#",Editor!A395))</f>
        <v>E Company / 67th Armd</v>
      </c>
      <c r="B395" s="2">
        <f>IF(Editor!H395&lt;&gt;-1,Editor!H395,"")</f>
        <v>34</v>
      </c>
    </row>
    <row r="396" spans="1:7" x14ac:dyDescent="0.3">
      <c r="A396" s="3" t="str">
        <f>IF(AND(Editor!H396=-1,Editor!H395&lt;&gt;-1),0,IF(Editor!H396=-1,"#",Editor!A396))</f>
        <v>1st Bn / 67th Armored Regiment</v>
      </c>
      <c r="B396" s="2">
        <f>IF(Editor!H396&lt;&gt;-1,Editor!H396,"")</f>
        <v>29</v>
      </c>
    </row>
    <row r="397" spans="1:7" x14ac:dyDescent="0.3">
      <c r="A397" s="3" t="str">
        <f>IF(AND(Editor!H397=-1,Editor!H396&lt;&gt;-1),0,IF(Editor!H397=-1,"#",Editor!A397))</f>
        <v>B Company / 67th Armd</v>
      </c>
      <c r="B397" s="2">
        <f>IF(Editor!H397&lt;&gt;-1,Editor!H397,"")</f>
        <v>36</v>
      </c>
    </row>
    <row r="398" spans="1:7" x14ac:dyDescent="0.3">
      <c r="A398" s="3" t="str">
        <f>IF(AND(Editor!H398=-1,Editor!H397&lt;&gt;-1),0,IF(Editor!H398=-1,"#",Editor!A398))</f>
        <v>F Company / 67th Armd</v>
      </c>
      <c r="B398" s="2">
        <f>IF(Editor!H398&lt;&gt;-1,Editor!H398,"")</f>
        <v>34</v>
      </c>
    </row>
    <row r="399" spans="1:7" x14ac:dyDescent="0.3">
      <c r="A399" s="3" t="str">
        <f>IF(AND(Editor!H399=-1,Editor!H398&lt;&gt;-1),0,IF(Editor!H399=-1,"#",Editor!A399))</f>
        <v>G Company / 67th Armd</v>
      </c>
      <c r="B399" s="2">
        <f>IF(Editor!H399&lt;&gt;-1,Editor!H399,"")</f>
        <v>34</v>
      </c>
    </row>
    <row r="400" spans="1:7" x14ac:dyDescent="0.3">
      <c r="A400" s="3" t="str">
        <f>IF(AND(Editor!H400=-1,Editor!H399&lt;&gt;-1),0,IF(Editor!H400=-1,"#",Editor!A400))</f>
        <v>2nd Bn / 67th Armored Regiment</v>
      </c>
      <c r="B400" s="2">
        <f>IF(Editor!H400&lt;&gt;-1,Editor!H400,"")</f>
        <v>29</v>
      </c>
    </row>
    <row r="401" spans="1:2" x14ac:dyDescent="0.3">
      <c r="A401" s="3" t="str">
        <f>IF(AND(Editor!H401=-1,Editor!H400&lt;&gt;-1),0,IF(Editor!H401=-1,"#",Editor!A401))</f>
        <v>C Company / 67th Armd</v>
      </c>
      <c r="B401" s="2">
        <f>IF(Editor!H401&lt;&gt;-1,Editor!H401,"")</f>
        <v>36</v>
      </c>
    </row>
    <row r="402" spans="1:2" x14ac:dyDescent="0.3">
      <c r="A402" s="3" t="str">
        <f>IF(AND(Editor!H402=-1,Editor!H401&lt;&gt;-1),0,IF(Editor!H402=-1,"#",Editor!A402))</f>
        <v>H Company / 67th Armd</v>
      </c>
      <c r="B402" s="2">
        <f>IF(Editor!H402&lt;&gt;-1,Editor!H402,"")</f>
        <v>34</v>
      </c>
    </row>
    <row r="403" spans="1:2" x14ac:dyDescent="0.3">
      <c r="A403" s="3" t="str">
        <f>IF(AND(Editor!H403=-1,Editor!H402&lt;&gt;-1),0,IF(Editor!H403=-1,"#",Editor!A403))</f>
        <v>I Company / 67th Armd</v>
      </c>
      <c r="B403" s="2">
        <f>IF(Editor!H403&lt;&gt;-1,Editor!H403,"")</f>
        <v>34</v>
      </c>
    </row>
    <row r="404" spans="1:2" x14ac:dyDescent="0.3">
      <c r="A404" s="3" t="str">
        <f>IF(AND(Editor!H404=-1,Editor!H403&lt;&gt;-1),0,IF(Editor!H404=-1,"#",Editor!A404))</f>
        <v>3rd Bn / 67th Armored Regiment</v>
      </c>
      <c r="B404" s="2">
        <f>IF(Editor!H404&lt;&gt;-1,Editor!H404,"")</f>
        <v>29</v>
      </c>
    </row>
    <row r="405" spans="1:2" x14ac:dyDescent="0.3">
      <c r="A405" s="3" t="str">
        <f>IF(AND(Editor!H405=-1,Editor!H404&lt;&gt;-1),0,IF(Editor!H405=-1,"#",Editor!A405))</f>
        <v>67th Armored Regiment</v>
      </c>
      <c r="B405" s="2">
        <f>IF(Editor!H405&lt;&gt;-1,Editor!H405,"")</f>
        <v>26</v>
      </c>
    </row>
    <row r="406" spans="1:2" x14ac:dyDescent="0.3">
      <c r="A406" s="3" t="str">
        <f>IF(AND(Editor!H406=-1,Editor!H405&lt;&gt;-1),0,IF(Editor!H406=-1,"#",Editor!A406))</f>
        <v>A Company / 41st Armd Inf</v>
      </c>
      <c r="B406" s="2">
        <f>IF(Editor!H406&lt;&gt;-1,Editor!H406,"")</f>
        <v>20</v>
      </c>
    </row>
    <row r="407" spans="1:2" x14ac:dyDescent="0.3">
      <c r="A407" s="3" t="str">
        <f>IF(AND(Editor!H407=-1,Editor!H406&lt;&gt;-1),0,IF(Editor!H407=-1,"#",Editor!A407))</f>
        <v>B Company / 41st Armd Inf</v>
      </c>
      <c r="B407" s="2">
        <f>IF(Editor!H407&lt;&gt;-1,Editor!H407,"")</f>
        <v>20</v>
      </c>
    </row>
    <row r="408" spans="1:2" x14ac:dyDescent="0.3">
      <c r="A408" s="3" t="str">
        <f>IF(AND(Editor!H408=-1,Editor!H407&lt;&gt;-1),0,IF(Editor!H408=-1,"#",Editor!A408))</f>
        <v>C Company / 41st Armd Inf</v>
      </c>
      <c r="B408" s="2">
        <f>IF(Editor!H408&lt;&gt;-1,Editor!H408,"")</f>
        <v>20</v>
      </c>
    </row>
    <row r="409" spans="1:2" x14ac:dyDescent="0.3">
      <c r="A409" s="3" t="str">
        <f>IF(AND(Editor!H409=-1,Editor!H408&lt;&gt;-1),0,IF(Editor!H409=-1,"#",Editor!A409))</f>
        <v>1st Bn / 41st Armored Infantry</v>
      </c>
      <c r="B409" s="2">
        <f>IF(Editor!H409&lt;&gt;-1,Editor!H409,"")</f>
        <v>17</v>
      </c>
    </row>
    <row r="410" spans="1:2" x14ac:dyDescent="0.3">
      <c r="A410" s="3" t="str">
        <f>IF(AND(Editor!H410=-1,Editor!H409&lt;&gt;-1),0,IF(Editor!H410=-1,"#",Editor!A410))</f>
        <v>D Company / 41st Armd Inf</v>
      </c>
      <c r="B410" s="2">
        <f>IF(Editor!H410&lt;&gt;-1,Editor!H410,"")</f>
        <v>20</v>
      </c>
    </row>
    <row r="411" spans="1:2" x14ac:dyDescent="0.3">
      <c r="A411" s="3" t="str">
        <f>IF(AND(Editor!H411=-1,Editor!H410&lt;&gt;-1),0,IF(Editor!H411=-1,"#",Editor!A411))</f>
        <v>E Company / 41st Armd Inf</v>
      </c>
      <c r="B411" s="2">
        <f>IF(Editor!H411&lt;&gt;-1,Editor!H411,"")</f>
        <v>20</v>
      </c>
    </row>
    <row r="412" spans="1:2" x14ac:dyDescent="0.3">
      <c r="A412" s="3" t="str">
        <f>IF(AND(Editor!H412=-1,Editor!H411&lt;&gt;-1),0,IF(Editor!H412=-1,"#",Editor!A412))</f>
        <v>F Company / 41st Armd Inf</v>
      </c>
      <c r="B412" s="2">
        <f>IF(Editor!H412&lt;&gt;-1,Editor!H412,"")</f>
        <v>20</v>
      </c>
    </row>
    <row r="413" spans="1:2" x14ac:dyDescent="0.3">
      <c r="A413" s="3" t="str">
        <f>IF(AND(Editor!H413=-1,Editor!H412&lt;&gt;-1),0,IF(Editor!H413=-1,"#",Editor!A413))</f>
        <v>2nd Bn / 41st Armored Infantry</v>
      </c>
      <c r="B413" s="2">
        <f>IF(Editor!H413&lt;&gt;-1,Editor!H413,"")</f>
        <v>17</v>
      </c>
    </row>
    <row r="414" spans="1:2" x14ac:dyDescent="0.3">
      <c r="A414" s="3" t="str">
        <f>IF(AND(Editor!H414=-1,Editor!H413&lt;&gt;-1),0,IF(Editor!H414=-1,"#",Editor!A414))</f>
        <v>G Company / 41st Armd Inf</v>
      </c>
      <c r="B414" s="2">
        <f>IF(Editor!H414&lt;&gt;-1,Editor!H414,"")</f>
        <v>20</v>
      </c>
    </row>
    <row r="415" spans="1:2" x14ac:dyDescent="0.3">
      <c r="A415" s="3" t="str">
        <f>IF(AND(Editor!H415=-1,Editor!H414&lt;&gt;-1),0,IF(Editor!H415=-1,"#",Editor!A415))</f>
        <v>H Company / 41st Armd Inf</v>
      </c>
      <c r="B415" s="2">
        <f>IF(Editor!H415&lt;&gt;-1,Editor!H415,"")</f>
        <v>20</v>
      </c>
    </row>
    <row r="416" spans="1:2" x14ac:dyDescent="0.3">
      <c r="A416" s="3" t="str">
        <f>IF(AND(Editor!H416=-1,Editor!H415&lt;&gt;-1),0,IF(Editor!H416=-1,"#",Editor!A416))</f>
        <v>I Company / 41st Armd Inf</v>
      </c>
      <c r="B416" s="2">
        <f>IF(Editor!H416&lt;&gt;-1,Editor!H416,"")</f>
        <v>20</v>
      </c>
    </row>
    <row r="417" spans="1:7" x14ac:dyDescent="0.3">
      <c r="A417" s="3" t="str">
        <f>IF(AND(Editor!H417=-1,Editor!H416&lt;&gt;-1),0,IF(Editor!H417=-1,"#",Editor!A417))</f>
        <v>3rd Bn / 41st Armored Infantry</v>
      </c>
      <c r="B417" s="2">
        <f>IF(Editor!H417&lt;&gt;-1,Editor!H417,"")</f>
        <v>17</v>
      </c>
    </row>
    <row r="418" spans="1:7" x14ac:dyDescent="0.3">
      <c r="A418" s="3" t="str">
        <f>IF(AND(Editor!H418=-1,Editor!H417&lt;&gt;-1),0,IF(Editor!H418=-1,"#",Editor!A418))</f>
        <v>41st Armored Infantry Regiment</v>
      </c>
    </row>
    <row r="419" spans="1:7" x14ac:dyDescent="0.3">
      <c r="A419" s="3" t="str">
        <f>IF(AND(Editor!H419=-1,Editor!H418&lt;&gt;-1),0,IF(Editor!H419=-1,"#",Editor!A419))</f>
        <v>Combat Command B / 2nd Armored</v>
      </c>
    </row>
    <row r="420" spans="1:7" x14ac:dyDescent="0.3">
      <c r="A420" s="3" t="str">
        <f>IF(AND(Editor!H420=-1,Editor!H419&lt;&gt;-1),0,IF(Editor!H420=-1,"#",Editor!A420))</f>
        <v>B Company / 702 TB Bn</v>
      </c>
    </row>
    <row r="421" spans="1:7" x14ac:dyDescent="0.3">
      <c r="A421" s="3" t="str">
        <f>IF(AND(Editor!H421=-1,Editor!H420&lt;&gt;-1),0,IF(Editor!H421=-1,"#",Editor!A421))</f>
        <v>C Company / 702 TD Bn</v>
      </c>
    </row>
    <row r="422" spans="1:7" x14ac:dyDescent="0.3">
      <c r="A422" s="3">
        <f>IF(AND(Editor!H422=-1,Editor!H421&lt;&gt;-1),0,IF(Editor!H422=-1,"#",Editor!A422))</f>
        <v>0</v>
      </c>
    </row>
    <row r="423" spans="1:7" x14ac:dyDescent="0.3">
      <c r="A423" s="3" t="s">
        <v>378</v>
      </c>
    </row>
    <row r="424" spans="1:7" x14ac:dyDescent="0.3">
      <c r="A424" s="3" t="str">
        <f>Editor!A424</f>
        <v xml:space="preserve">82nd Armored Recon Bn / 2nd Armored </v>
      </c>
      <c r="B424" s="2">
        <f>Editor!B424</f>
        <v>12</v>
      </c>
      <c r="C424" s="2">
        <f>Editor!C424</f>
        <v>0</v>
      </c>
    </row>
    <row r="425" spans="1:7" x14ac:dyDescent="0.3">
      <c r="A425" s="4">
        <f>Editor!A425</f>
        <v>0.91</v>
      </c>
      <c r="B425" s="4">
        <f>Editor!B425</f>
        <v>0.91</v>
      </c>
      <c r="C425" s="4">
        <f>Editor!C425</f>
        <v>0.91</v>
      </c>
      <c r="D425" s="4">
        <f>Editor!D425</f>
        <v>0.91</v>
      </c>
      <c r="E425" s="4">
        <f>Editor!E425</f>
        <v>0.91</v>
      </c>
      <c r="F425" s="4">
        <f>Editor!F425</f>
        <v>0.91</v>
      </c>
      <c r="G425" s="4">
        <f>Editor!G425</f>
        <v>0.91</v>
      </c>
    </row>
    <row r="426" spans="1:7" x14ac:dyDescent="0.3">
      <c r="A426" s="4">
        <f>Editor!A426</f>
        <v>0.8</v>
      </c>
      <c r="B426" s="4">
        <f>Editor!B426</f>
        <v>0.8</v>
      </c>
      <c r="C426" s="4">
        <f>Editor!C426</f>
        <v>0.8</v>
      </c>
      <c r="D426" s="4">
        <f>Editor!D426</f>
        <v>0.8</v>
      </c>
      <c r="E426" s="4">
        <f>Editor!E426</f>
        <v>0.8</v>
      </c>
      <c r="F426" s="4">
        <f>Editor!F426</f>
        <v>0.8</v>
      </c>
      <c r="G426" s="4">
        <f>Editor!G426</f>
        <v>0.8</v>
      </c>
    </row>
    <row r="427" spans="1:7" x14ac:dyDescent="0.3">
      <c r="A427" s="3">
        <f>Editor!A427</f>
        <v>6</v>
      </c>
      <c r="B427" s="3"/>
    </row>
    <row r="428" spans="1:7" x14ac:dyDescent="0.3">
      <c r="A428" s="3" t="str">
        <f>IF(AND(Editor!H428=-1,Editor!C427&lt;&gt;-1),0,IF(Editor!H428=-1,"#",Editor!A428))</f>
        <v>A Company</v>
      </c>
      <c r="B428" s="2">
        <f>IF(Editor!H428&lt;&gt;-1,Editor!H428,"")</f>
        <v>54</v>
      </c>
    </row>
    <row r="429" spans="1:7" x14ac:dyDescent="0.3">
      <c r="A429" s="3" t="str">
        <f>IF(AND(Editor!H429=-1,Editor!H428&lt;&gt;-1),0,IF(Editor!H429=-1,"#",Editor!A429))</f>
        <v>B Company</v>
      </c>
      <c r="B429" s="2">
        <f>IF(Editor!H429&lt;&gt;-1,Editor!H429,"")</f>
        <v>54</v>
      </c>
    </row>
    <row r="430" spans="1:7" x14ac:dyDescent="0.3">
      <c r="A430" s="3" t="str">
        <f>IF(AND(Editor!H430=-1,Editor!H429&lt;&gt;-1),0,IF(Editor!H430=-1,"#",Editor!A430))</f>
        <v>C Company</v>
      </c>
      <c r="B430" s="2">
        <f>IF(Editor!H430&lt;&gt;-1,Editor!H430,"")</f>
        <v>54</v>
      </c>
    </row>
    <row r="431" spans="1:7" x14ac:dyDescent="0.3">
      <c r="A431" s="3" t="str">
        <f>IF(AND(Editor!H431=-1,Editor!H430&lt;&gt;-1),0,IF(Editor!H431=-1,"#",Editor!A431))</f>
        <v>D Company</v>
      </c>
      <c r="B431" s="2">
        <f>IF(Editor!H431&lt;&gt;-1,Editor!H431,"")</f>
        <v>54</v>
      </c>
    </row>
    <row r="432" spans="1:7" x14ac:dyDescent="0.3">
      <c r="A432" s="3" t="str">
        <f>IF(AND(Editor!H432=-1,Editor!H431&lt;&gt;-1),0,IF(Editor!H432=-1,"#",Editor!A432))</f>
        <v>E Company</v>
      </c>
      <c r="B432" s="2">
        <f>IF(Editor!H432&lt;&gt;-1,Editor!H432,"")</f>
        <v>36</v>
      </c>
    </row>
    <row r="433" spans="1:2" x14ac:dyDescent="0.3">
      <c r="A433" s="3" t="str">
        <f>IF(AND(Editor!H433=-1,Editor!H432&lt;&gt;-1),0,IF(Editor!H433=-1,"#",Editor!A433))</f>
        <v>D Company / 17th Armd Eng Bn</v>
      </c>
      <c r="B433" s="2">
        <f>IF(Editor!H433&lt;&gt;-1,Editor!H433,"")</f>
        <v>64</v>
      </c>
    </row>
    <row r="434" spans="1:2" x14ac:dyDescent="0.3">
      <c r="A434" s="3">
        <f>IF(AND(Editor!H434=-1,Editor!H433&lt;&gt;-1),0,IF(Editor!H434=-1,"#",Editor!A434))</f>
        <v>0</v>
      </c>
      <c r="B434" s="2" t="str">
        <f>IF(Editor!H434&lt;&gt;-1,Editor!H434,"")</f>
        <v/>
      </c>
    </row>
    <row r="435" spans="1:2" x14ac:dyDescent="0.3">
      <c r="A435" s="3" t="str">
        <f>IF(AND(Editor!H435=-1,Editor!H434&lt;&gt;-1),0,IF(Editor!H435=-1,"#",Editor!A435))</f>
        <v>#</v>
      </c>
      <c r="B435" s="2" t="str">
        <f>IF(Editor!H435&lt;&gt;-1,Editor!H435,"")</f>
        <v/>
      </c>
    </row>
    <row r="436" spans="1:2" x14ac:dyDescent="0.3">
      <c r="A436" s="3" t="str">
        <f>IF(AND(Editor!H436=-1,Editor!H435&lt;&gt;-1),0,IF(Editor!H436=-1,"#",Editor!A436))</f>
        <v>#</v>
      </c>
      <c r="B436" s="2" t="str">
        <f>IF(Editor!H436&lt;&gt;-1,Editor!H436,"")</f>
        <v/>
      </c>
    </row>
    <row r="437" spans="1:2" x14ac:dyDescent="0.3">
      <c r="A437" s="3" t="str">
        <f>IF(AND(Editor!H437=-1,Editor!H436&lt;&gt;-1),0,IF(Editor!H437=-1,"#",Editor!A437))</f>
        <v>#</v>
      </c>
      <c r="B437" s="2" t="str">
        <f>IF(Editor!H437&lt;&gt;-1,Editor!H437,"")</f>
        <v/>
      </c>
    </row>
    <row r="438" spans="1:2" x14ac:dyDescent="0.3">
      <c r="A438" s="3" t="str">
        <f>IF(AND(Editor!H438=-1,Editor!H437&lt;&gt;-1),0,IF(Editor!H438=-1,"#",Editor!A438))</f>
        <v>#</v>
      </c>
      <c r="B438" s="2" t="str">
        <f>IF(Editor!H438&lt;&gt;-1,Editor!H438,"")</f>
        <v/>
      </c>
    </row>
    <row r="439" spans="1:2" x14ac:dyDescent="0.3">
      <c r="A439" s="3" t="str">
        <f>IF(AND(Editor!H439=-1,Editor!H438&lt;&gt;-1),0,IF(Editor!H439=-1,"#",Editor!A439))</f>
        <v>#</v>
      </c>
      <c r="B439" s="2" t="str">
        <f>IF(Editor!H439&lt;&gt;-1,Editor!H439,"")</f>
        <v/>
      </c>
    </row>
    <row r="440" spans="1:2" x14ac:dyDescent="0.3">
      <c r="A440" s="3" t="str">
        <f>IF(AND(Editor!H440=-1,Editor!H439&lt;&gt;-1),0,IF(Editor!H440=-1,"#",Editor!A440))</f>
        <v>#</v>
      </c>
      <c r="B440" s="2" t="str">
        <f>IF(Editor!H440&lt;&gt;-1,Editor!H440,"")</f>
        <v/>
      </c>
    </row>
    <row r="441" spans="1:2" x14ac:dyDescent="0.3">
      <c r="A441" s="3" t="str">
        <f>IF(AND(Editor!H441=-1,Editor!H440&lt;&gt;-1),0,IF(Editor!H441=-1,"#",Editor!A441))</f>
        <v>#</v>
      </c>
      <c r="B441" s="2" t="str">
        <f>IF(Editor!H441&lt;&gt;-1,Editor!H441,"")</f>
        <v/>
      </c>
    </row>
    <row r="442" spans="1:2" x14ac:dyDescent="0.3">
      <c r="A442" s="3" t="str">
        <f>IF(AND(Editor!H442=-1,Editor!H441&lt;&gt;-1),0,IF(Editor!H442=-1,"#",Editor!A442))</f>
        <v>#</v>
      </c>
      <c r="B442" s="2" t="str">
        <f>IF(Editor!H442&lt;&gt;-1,Editor!H442,"")</f>
        <v/>
      </c>
    </row>
    <row r="443" spans="1:2" x14ac:dyDescent="0.3">
      <c r="A443" s="3" t="str">
        <f>IF(AND(Editor!H443=-1,Editor!H442&lt;&gt;-1),0,IF(Editor!H443=-1,"#",Editor!A443))</f>
        <v>#</v>
      </c>
      <c r="B443" s="2" t="str">
        <f>IF(Editor!H443&lt;&gt;-1,Editor!H443,"")</f>
        <v/>
      </c>
    </row>
    <row r="444" spans="1:2" x14ac:dyDescent="0.3">
      <c r="A444" s="3" t="str">
        <f>IF(AND(Editor!H444=-1,Editor!H443&lt;&gt;-1),0,IF(Editor!H444=-1,"#",Editor!A444))</f>
        <v>#</v>
      </c>
      <c r="B444" s="2" t="str">
        <f>IF(Editor!H444&lt;&gt;-1,Editor!H444,"")</f>
        <v/>
      </c>
    </row>
    <row r="445" spans="1:2" x14ac:dyDescent="0.3">
      <c r="A445" s="3" t="str">
        <f>IF(AND(Editor!H445=-1,Editor!H444&lt;&gt;-1),0,IF(Editor!H445=-1,"#",Editor!A445))</f>
        <v>#</v>
      </c>
      <c r="B445" s="2" t="str">
        <f>IF(Editor!H445&lt;&gt;-1,Editor!H445,"")</f>
        <v/>
      </c>
    </row>
    <row r="446" spans="1:2" x14ac:dyDescent="0.3">
      <c r="A446" s="3" t="str">
        <f>IF(AND(Editor!H446=-1,Editor!H445&lt;&gt;-1),0,IF(Editor!H446=-1,"#",Editor!A446))</f>
        <v>#</v>
      </c>
      <c r="B446" s="2" t="str">
        <f>IF(Editor!H446&lt;&gt;-1,Editor!H446,"")</f>
        <v/>
      </c>
    </row>
    <row r="447" spans="1:2" x14ac:dyDescent="0.3">
      <c r="A447" s="3" t="str">
        <f>IF(AND(Editor!H447=-1,Editor!H446&lt;&gt;-1),0,IF(Editor!H447=-1,"#",Editor!A447))</f>
        <v>#</v>
      </c>
      <c r="B447" s="2" t="str">
        <f>IF(Editor!H447&lt;&gt;-1,Editor!H447,"")</f>
        <v/>
      </c>
    </row>
    <row r="448" spans="1:2" x14ac:dyDescent="0.3">
      <c r="A448" s="3" t="str">
        <f>IF(AND(Editor!H448=-1,Editor!H447&lt;&gt;-1),0,IF(Editor!H448=-1,"#",Editor!A448))</f>
        <v>#</v>
      </c>
      <c r="B448" s="2" t="str">
        <f>IF(Editor!H448&lt;&gt;-1,Editor!H448,"")</f>
        <v/>
      </c>
    </row>
    <row r="449" spans="1:7" x14ac:dyDescent="0.3">
      <c r="A449" s="3" t="str">
        <f>IF(AND(Editor!H449=-1,Editor!H448&lt;&gt;-1),0,IF(Editor!H449=-1,"#",Editor!A449))</f>
        <v>#</v>
      </c>
      <c r="B449" s="2" t="str">
        <f>IF(Editor!H449&lt;&gt;-1,Editor!H449,"")</f>
        <v/>
      </c>
    </row>
    <row r="450" spans="1:7" x14ac:dyDescent="0.3">
      <c r="A450" s="3" t="str">
        <f>IF(AND(Editor!H450=-1,Editor!H449&lt;&gt;-1),0,IF(Editor!H450=-1,"#",Editor!A450))</f>
        <v>#</v>
      </c>
      <c r="B450" s="2" t="str">
        <f>IF(Editor!H450&lt;&gt;-1,Editor!H450,"")</f>
        <v/>
      </c>
    </row>
    <row r="451" spans="1:7" x14ac:dyDescent="0.3">
      <c r="A451" s="3" t="str">
        <f>IF(AND(Editor!H451=-1,Editor!H450&lt;&gt;-1),0,IF(Editor!H451=-1,"#",Editor!A451))</f>
        <v>#</v>
      </c>
      <c r="B451" s="2" t="str">
        <f>IF(Editor!H451&lt;&gt;-1,Editor!H451,"")</f>
        <v/>
      </c>
    </row>
    <row r="452" spans="1:7" x14ac:dyDescent="0.3">
      <c r="A452" s="3" t="str">
        <f>IF(AND(Editor!H452=-1,Editor!H451&lt;&gt;-1),0,IF(Editor!H452=-1,"#",Editor!A452))</f>
        <v>#</v>
      </c>
      <c r="B452" s="2" t="str">
        <f>IF(Editor!H452&lt;&gt;-1,Editor!H452,"")</f>
        <v/>
      </c>
    </row>
    <row r="453" spans="1:7" x14ac:dyDescent="0.3">
      <c r="A453" s="3" t="str">
        <f>IF(AND(Editor!H453=-1,Editor!H452&lt;&gt;-1),0,IF(Editor!H453=-1,"#",Editor!A453))</f>
        <v>#</v>
      </c>
    </row>
    <row r="454" spans="1:7" x14ac:dyDescent="0.3">
      <c r="A454" s="3" t="str">
        <f>IF(AND(Editor!H454=-1,Editor!H453&lt;&gt;-1),0,IF(Editor!H454=-1,"#",Editor!A454))</f>
        <v>#</v>
      </c>
    </row>
    <row r="455" spans="1:7" x14ac:dyDescent="0.3">
      <c r="A455" s="3" t="str">
        <f>IF(AND(Editor!H455=-1,Editor!H454&lt;&gt;-1),0,IF(Editor!H455=-1,"#",Editor!A455))</f>
        <v>#</v>
      </c>
    </row>
    <row r="456" spans="1:7" x14ac:dyDescent="0.3">
      <c r="A456" s="3" t="str">
        <f>IF(AND(Editor!H456=-1,Editor!H455&lt;&gt;-1),0,IF(Editor!H456=-1,"#",Editor!A456))</f>
        <v>#</v>
      </c>
    </row>
    <row r="457" spans="1:7" x14ac:dyDescent="0.3">
      <c r="A457" s="3" t="str">
        <f>IF(AND(Editor!H457=-1,Editor!H456&lt;&gt;-1),0,IF(Editor!H457=-1,"#",Editor!A457))</f>
        <v>#</v>
      </c>
    </row>
    <row r="458" spans="1:7" x14ac:dyDescent="0.3">
      <c r="A458" s="3" t="s">
        <v>378</v>
      </c>
    </row>
    <row r="459" spans="1:7" x14ac:dyDescent="0.3">
      <c r="A459" s="3" t="str">
        <f>Editor!A459</f>
        <v>BG2 / TF X / 3rd Armd</v>
      </c>
      <c r="B459" s="2">
        <f>Editor!B459</f>
        <v>13</v>
      </c>
      <c r="C459" s="2">
        <f>Editor!C459</f>
        <v>0</v>
      </c>
    </row>
    <row r="460" spans="1:7" x14ac:dyDescent="0.3">
      <c r="A460" s="4">
        <f>Editor!A460</f>
        <v>0.91</v>
      </c>
      <c r="B460" s="4">
        <f>Editor!B460</f>
        <v>0.91</v>
      </c>
      <c r="C460" s="4">
        <f>Editor!C460</f>
        <v>0.91</v>
      </c>
      <c r="D460" s="4">
        <f>Editor!D460</f>
        <v>0.91</v>
      </c>
      <c r="E460" s="4">
        <f>Editor!E460</f>
        <v>0.91</v>
      </c>
      <c r="F460" s="4">
        <f>Editor!F460</f>
        <v>0.91</v>
      </c>
      <c r="G460" s="4">
        <f>Editor!G460</f>
        <v>0.91</v>
      </c>
    </row>
    <row r="461" spans="1:7" x14ac:dyDescent="0.3">
      <c r="A461" s="4">
        <f>Editor!A461</f>
        <v>0.8</v>
      </c>
      <c r="B461" s="4">
        <f>Editor!B461</f>
        <v>0.8</v>
      </c>
      <c r="C461" s="4">
        <f>Editor!C461</f>
        <v>0.8</v>
      </c>
      <c r="D461" s="4">
        <f>Editor!D461</f>
        <v>0.8</v>
      </c>
      <c r="E461" s="4">
        <f>Editor!E461</f>
        <v>0.8</v>
      </c>
      <c r="F461" s="4">
        <f>Editor!F461</f>
        <v>0.8</v>
      </c>
      <c r="G461" s="4">
        <f>Editor!G461</f>
        <v>0.8</v>
      </c>
    </row>
    <row r="462" spans="1:7" x14ac:dyDescent="0.3">
      <c r="A462" s="3">
        <f>Editor!A462</f>
        <v>5</v>
      </c>
      <c r="B462" s="3"/>
    </row>
    <row r="463" spans="1:7" x14ac:dyDescent="0.3">
      <c r="A463" s="3" t="str">
        <f>IF(AND(Editor!H463=-1,Editor!C462&lt;&gt;-1),0,IF(Editor!H463=-1,"#",Editor!A463))</f>
        <v>G Company / 36 Armd Inf</v>
      </c>
      <c r="B463" s="2">
        <f>IF(Editor!H463&lt;&gt;-1,Editor!H463,"")</f>
        <v>20</v>
      </c>
    </row>
    <row r="464" spans="1:7" x14ac:dyDescent="0.3">
      <c r="A464" s="3" t="str">
        <f>IF(AND(Editor!H464=-1,Editor!H463&lt;&gt;-1),0,IF(Editor!H464=-1,"#",Editor!A464))</f>
        <v>3rd Bn / 36th Armd Inf</v>
      </c>
      <c r="B464" s="2">
        <f>IF(Editor!H464&lt;&gt;-1,Editor!H464,"")</f>
        <v>17</v>
      </c>
    </row>
    <row r="465" spans="1:2" x14ac:dyDescent="0.3">
      <c r="A465" s="3" t="str">
        <f>IF(AND(Editor!H465=-1,Editor!H464&lt;&gt;-1),0,IF(Editor!H465=-1,"#",Editor!A465))</f>
        <v>D Company / 32nd Armd Rgt</v>
      </c>
      <c r="B465" s="2">
        <f>IF(Editor!H465&lt;&gt;-1,Editor!H465,"")</f>
        <v>34</v>
      </c>
    </row>
    <row r="466" spans="1:2" x14ac:dyDescent="0.3">
      <c r="A466" s="3" t="str">
        <f>IF(AND(Editor!H466=-1,Editor!H465&lt;&gt;-1),0,IF(Editor!H466=-1,"#",Editor!A466))</f>
        <v>1 Plt / A / 703rd TD Bn</v>
      </c>
      <c r="B466" s="2">
        <f>IF(Editor!H466&lt;&gt;-1,Editor!H466,"")</f>
        <v>68</v>
      </c>
    </row>
    <row r="467" spans="1:2" x14ac:dyDescent="0.3">
      <c r="A467" s="3" t="str">
        <f>IF(AND(Editor!H467=-1,Editor!H466&lt;&gt;-1),0,IF(Editor!H467=-1,"#",Editor!A467))</f>
        <v>1 Plt / A / 23rd Armd Eng Bn</v>
      </c>
      <c r="B467" s="2">
        <f>IF(Editor!H467&lt;&gt;-1,Editor!H467,"")</f>
        <v>61</v>
      </c>
    </row>
    <row r="468" spans="1:2" x14ac:dyDescent="0.3">
      <c r="A468" s="3">
        <f>IF(AND(Editor!H468=-1,Editor!H467&lt;&gt;-1),0,IF(Editor!H468=-1,"#",Editor!A468))</f>
        <v>0</v>
      </c>
      <c r="B468" s="2" t="str">
        <f>IF(Editor!H468&lt;&gt;-1,Editor!H468,"")</f>
        <v/>
      </c>
    </row>
    <row r="469" spans="1:2" x14ac:dyDescent="0.3">
      <c r="A469" s="3" t="str">
        <f>IF(AND(Editor!H469=-1,Editor!H468&lt;&gt;-1),0,IF(Editor!H469=-1,"#",Editor!A469))</f>
        <v>#</v>
      </c>
      <c r="B469" s="2" t="str">
        <f>IF(Editor!H469&lt;&gt;-1,Editor!H469,"")</f>
        <v/>
      </c>
    </row>
    <row r="470" spans="1:2" x14ac:dyDescent="0.3">
      <c r="A470" s="3" t="str">
        <f>IF(AND(Editor!H470=-1,Editor!H469&lt;&gt;-1),0,IF(Editor!H470=-1,"#",Editor!A470))</f>
        <v>#</v>
      </c>
      <c r="B470" s="2" t="str">
        <f>IF(Editor!H470&lt;&gt;-1,Editor!H470,"")</f>
        <v/>
      </c>
    </row>
    <row r="471" spans="1:2" x14ac:dyDescent="0.3">
      <c r="A471" s="3" t="str">
        <f>IF(AND(Editor!H471=-1,Editor!H470&lt;&gt;-1),0,IF(Editor!H471=-1,"#",Editor!A471))</f>
        <v>#</v>
      </c>
      <c r="B471" s="2" t="str">
        <f>IF(Editor!H471&lt;&gt;-1,Editor!H471,"")</f>
        <v/>
      </c>
    </row>
    <row r="472" spans="1:2" x14ac:dyDescent="0.3">
      <c r="A472" s="3" t="str">
        <f>IF(AND(Editor!H472=-1,Editor!H471&lt;&gt;-1),0,IF(Editor!H472=-1,"#",Editor!A472))</f>
        <v>#</v>
      </c>
      <c r="B472" s="2" t="str">
        <f>IF(Editor!H472&lt;&gt;-1,Editor!H472,"")</f>
        <v/>
      </c>
    </row>
    <row r="473" spans="1:2" x14ac:dyDescent="0.3">
      <c r="A473" s="3" t="str">
        <f>IF(AND(Editor!H473=-1,Editor!H472&lt;&gt;-1),0,IF(Editor!H473=-1,"#",Editor!A473))</f>
        <v>#</v>
      </c>
      <c r="B473" s="2" t="str">
        <f>IF(Editor!H473&lt;&gt;-1,Editor!H473,"")</f>
        <v/>
      </c>
    </row>
    <row r="474" spans="1:2" x14ac:dyDescent="0.3">
      <c r="A474" s="3" t="str">
        <f>IF(AND(Editor!H474=-1,Editor!H473&lt;&gt;-1),0,IF(Editor!H474=-1,"#",Editor!A474))</f>
        <v>#</v>
      </c>
      <c r="B474" s="2" t="str">
        <f>IF(Editor!H474&lt;&gt;-1,Editor!H474,"")</f>
        <v/>
      </c>
    </row>
    <row r="475" spans="1:2" x14ac:dyDescent="0.3">
      <c r="A475" s="3" t="str">
        <f>IF(AND(Editor!H475=-1,Editor!H474&lt;&gt;-1),0,IF(Editor!H475=-1,"#",Editor!A475))</f>
        <v>#</v>
      </c>
      <c r="B475" s="2" t="str">
        <f>IF(Editor!H475&lt;&gt;-1,Editor!H475,"")</f>
        <v/>
      </c>
    </row>
    <row r="476" spans="1:2" x14ac:dyDescent="0.3">
      <c r="A476" s="3" t="str">
        <f>IF(AND(Editor!H476=-1,Editor!H475&lt;&gt;-1),0,IF(Editor!H476=-1,"#",Editor!A476))</f>
        <v>#</v>
      </c>
      <c r="B476" s="2" t="str">
        <f>IF(Editor!H476&lt;&gt;-1,Editor!H476,"")</f>
        <v/>
      </c>
    </row>
    <row r="477" spans="1:2" x14ac:dyDescent="0.3">
      <c r="A477" s="3" t="str">
        <f>IF(AND(Editor!H477=-1,Editor!H476&lt;&gt;-1),0,IF(Editor!H477=-1,"#",Editor!A477))</f>
        <v>#</v>
      </c>
      <c r="B477" s="2" t="str">
        <f>IF(Editor!H477&lt;&gt;-1,Editor!H477,"")</f>
        <v/>
      </c>
    </row>
    <row r="478" spans="1:2" x14ac:dyDescent="0.3">
      <c r="A478" s="3" t="str">
        <f>IF(AND(Editor!H478=-1,Editor!H477&lt;&gt;-1),0,IF(Editor!H478=-1,"#",Editor!A478))</f>
        <v>#</v>
      </c>
      <c r="B478" s="2" t="str">
        <f>IF(Editor!H478&lt;&gt;-1,Editor!H478,"")</f>
        <v/>
      </c>
    </row>
    <row r="479" spans="1:2" x14ac:dyDescent="0.3">
      <c r="A479" s="3" t="str">
        <f>IF(AND(Editor!H479=-1,Editor!H478&lt;&gt;-1),0,IF(Editor!H479=-1,"#",Editor!A479))</f>
        <v>#</v>
      </c>
      <c r="B479" s="2" t="str">
        <f>IF(Editor!H479&lt;&gt;-1,Editor!H479,"")</f>
        <v/>
      </c>
    </row>
    <row r="480" spans="1:2" x14ac:dyDescent="0.3">
      <c r="A480" s="3" t="str">
        <f>IF(AND(Editor!H480=-1,Editor!H479&lt;&gt;-1),0,IF(Editor!H480=-1,"#",Editor!A480))</f>
        <v>#</v>
      </c>
      <c r="B480" s="2" t="str">
        <f>IF(Editor!H480&lt;&gt;-1,Editor!H480,"")</f>
        <v/>
      </c>
    </row>
    <row r="481" spans="1:7" x14ac:dyDescent="0.3">
      <c r="A481" s="3" t="str">
        <f>IF(AND(Editor!H481=-1,Editor!H480&lt;&gt;-1),0,IF(Editor!H481=-1,"#",Editor!A481))</f>
        <v>#</v>
      </c>
      <c r="B481" s="2" t="str">
        <f>IF(Editor!H481&lt;&gt;-1,Editor!H481,"")</f>
        <v/>
      </c>
    </row>
    <row r="482" spans="1:7" x14ac:dyDescent="0.3">
      <c r="A482" s="3" t="str">
        <f>IF(AND(Editor!H482=-1,Editor!H481&lt;&gt;-1),0,IF(Editor!H482=-1,"#",Editor!A482))</f>
        <v>#</v>
      </c>
      <c r="B482" s="2" t="str">
        <f>IF(Editor!H482&lt;&gt;-1,Editor!H482,"")</f>
        <v/>
      </c>
    </row>
    <row r="483" spans="1:7" x14ac:dyDescent="0.3">
      <c r="A483" s="3" t="str">
        <f>IF(AND(Editor!H483=-1,Editor!H482&lt;&gt;-1),0,IF(Editor!H483=-1,"#",Editor!A483))</f>
        <v>#</v>
      </c>
      <c r="B483" s="2" t="str">
        <f>IF(Editor!H483&lt;&gt;-1,Editor!H483,"")</f>
        <v/>
      </c>
    </row>
    <row r="484" spans="1:7" x14ac:dyDescent="0.3">
      <c r="A484" s="3" t="str">
        <f>IF(AND(Editor!H484=-1,Editor!H483&lt;&gt;-1),0,IF(Editor!H484=-1,"#",Editor!A484))</f>
        <v>#</v>
      </c>
      <c r="B484" s="2" t="str">
        <f>IF(Editor!H484&lt;&gt;-1,Editor!H484,"")</f>
        <v/>
      </c>
    </row>
    <row r="485" spans="1:7" x14ac:dyDescent="0.3">
      <c r="A485" s="3" t="str">
        <f>IF(AND(Editor!H485=-1,Editor!H484&lt;&gt;-1),0,IF(Editor!H485=-1,"#",Editor!A485))</f>
        <v>#</v>
      </c>
      <c r="B485" s="2" t="str">
        <f>IF(Editor!H485&lt;&gt;-1,Editor!H485,"")</f>
        <v/>
      </c>
    </row>
    <row r="486" spans="1:7" x14ac:dyDescent="0.3">
      <c r="A486" s="3" t="str">
        <f>IF(AND(Editor!H486=-1,Editor!H485&lt;&gt;-1),0,IF(Editor!H486=-1,"#",Editor!A486))</f>
        <v>#</v>
      </c>
      <c r="B486" s="2" t="str">
        <f>IF(Editor!H486&lt;&gt;-1,Editor!H486,"")</f>
        <v/>
      </c>
    </row>
    <row r="487" spans="1:7" x14ac:dyDescent="0.3">
      <c r="A487" s="3" t="str">
        <f>IF(AND(Editor!H487=-1,Editor!H486&lt;&gt;-1),0,IF(Editor!H487=-1,"#",Editor!A487))</f>
        <v>#</v>
      </c>
      <c r="B487" s="2" t="str">
        <f>IF(Editor!H487&lt;&gt;-1,Editor!H487,"")</f>
        <v/>
      </c>
    </row>
    <row r="488" spans="1:7" x14ac:dyDescent="0.3">
      <c r="A488" s="3" t="str">
        <f>IF(AND(Editor!H488=-1,Editor!H487&lt;&gt;-1),0,IF(Editor!H488=-1,"#",Editor!A488))</f>
        <v>#</v>
      </c>
    </row>
    <row r="489" spans="1:7" x14ac:dyDescent="0.3">
      <c r="A489" s="3" t="str">
        <f>IF(AND(Editor!H489=-1,Editor!H488&lt;&gt;-1),0,IF(Editor!H489=-1,"#",Editor!A489))</f>
        <v>#</v>
      </c>
    </row>
    <row r="490" spans="1:7" x14ac:dyDescent="0.3">
      <c r="A490" s="3" t="str">
        <f>IF(AND(Editor!H490=-1,Editor!H489&lt;&gt;-1),0,IF(Editor!H490=-1,"#",Editor!A490))</f>
        <v>#</v>
      </c>
    </row>
    <row r="491" spans="1:7" x14ac:dyDescent="0.3">
      <c r="A491" s="3" t="str">
        <f>IF(AND(Editor!H491=-1,Editor!H490&lt;&gt;-1),0,IF(Editor!H491=-1,"#",Editor!A491))</f>
        <v>#</v>
      </c>
    </row>
    <row r="492" spans="1:7" x14ac:dyDescent="0.3">
      <c r="A492" s="3" t="str">
        <f>IF(AND(Editor!H492=-1,Editor!H491&lt;&gt;-1),0,IF(Editor!H492=-1,"#",Editor!A492))</f>
        <v>#</v>
      </c>
    </row>
    <row r="493" spans="1:7" x14ac:dyDescent="0.3">
      <c r="A493" s="3" t="s">
        <v>378</v>
      </c>
    </row>
    <row r="494" spans="1:7" x14ac:dyDescent="0.3">
      <c r="A494" s="3" t="str">
        <f>Editor!A494</f>
        <v>CCB/3</v>
      </c>
      <c r="B494" s="2">
        <f>Editor!B494</f>
        <v>14</v>
      </c>
      <c r="C494" s="2">
        <f>Editor!C494</f>
        <v>0</v>
      </c>
    </row>
    <row r="495" spans="1:7" x14ac:dyDescent="0.3">
      <c r="A495" s="4">
        <f>Editor!A495</f>
        <v>0.91</v>
      </c>
      <c r="B495" s="4">
        <f>Editor!B495</f>
        <v>0.91</v>
      </c>
      <c r="C495" s="4">
        <f>Editor!C495</f>
        <v>0.91</v>
      </c>
      <c r="D495" s="4">
        <f>Editor!D495</f>
        <v>0.91</v>
      </c>
      <c r="E495" s="4">
        <f>Editor!E495</f>
        <v>0.91</v>
      </c>
      <c r="F495" s="4">
        <f>Editor!F495</f>
        <v>0.91</v>
      </c>
      <c r="G495" s="4">
        <f>Editor!G495</f>
        <v>0.91</v>
      </c>
    </row>
    <row r="496" spans="1:7" x14ac:dyDescent="0.3">
      <c r="A496" s="4">
        <f>Editor!A496</f>
        <v>0.8</v>
      </c>
      <c r="B496" s="4">
        <f>Editor!B496</f>
        <v>0.8</v>
      </c>
      <c r="C496" s="4">
        <f>Editor!C496</f>
        <v>0.8</v>
      </c>
      <c r="D496" s="4">
        <f>Editor!D496</f>
        <v>0.8</v>
      </c>
      <c r="E496" s="4">
        <f>Editor!E496</f>
        <v>0.8</v>
      </c>
      <c r="F496" s="4">
        <f>Editor!F496</f>
        <v>0.8</v>
      </c>
      <c r="G496" s="4">
        <f>Editor!G496</f>
        <v>0.8</v>
      </c>
    </row>
    <row r="497" spans="1:2" x14ac:dyDescent="0.3">
      <c r="A497" s="3">
        <f>Editor!A497</f>
        <v>27</v>
      </c>
      <c r="B497" s="3"/>
    </row>
    <row r="498" spans="1:2" x14ac:dyDescent="0.3">
      <c r="A498" s="3" t="str">
        <f>IF(AND(Editor!H498=-1,Editor!C497&lt;&gt;-1),0,IF(Editor!H498=-1,"#",Editor!A498))</f>
        <v>A Company / 36th Armd Inf</v>
      </c>
      <c r="B498" s="2">
        <f>IF(Editor!H498&lt;&gt;-1,Editor!H498,"")</f>
        <v>20</v>
      </c>
    </row>
    <row r="499" spans="1:2" x14ac:dyDescent="0.3">
      <c r="A499" s="3" t="str">
        <f>IF(AND(Editor!H499=-1,Editor!H498&lt;&gt;-1),0,IF(Editor!H499=-1,"#",Editor!A499))</f>
        <v>B Company / 36th Armd Inf</v>
      </c>
      <c r="B499" s="2">
        <f>IF(Editor!H499&lt;&gt;-1,Editor!H499,"")</f>
        <v>20</v>
      </c>
    </row>
    <row r="500" spans="1:2" x14ac:dyDescent="0.3">
      <c r="A500" s="3" t="str">
        <f>IF(AND(Editor!H500=-1,Editor!H499&lt;&gt;-1),0,IF(Editor!H500=-1,"#",Editor!A500))</f>
        <v>C Company / 36th Armd Inf</v>
      </c>
      <c r="B500" s="2">
        <f>IF(Editor!H500&lt;&gt;-1,Editor!H500,"")</f>
        <v>20</v>
      </c>
    </row>
    <row r="501" spans="1:2" x14ac:dyDescent="0.3">
      <c r="A501" s="3" t="str">
        <f>IF(AND(Editor!H501=-1,Editor!H500&lt;&gt;-1),0,IF(Editor!H501=-1,"#",Editor!A501))</f>
        <v>1st Bn / 36th Armored Infantry</v>
      </c>
      <c r="B501" s="2">
        <f>IF(Editor!H501&lt;&gt;-1,Editor!H501,"")</f>
        <v>17</v>
      </c>
    </row>
    <row r="502" spans="1:2" x14ac:dyDescent="0.3">
      <c r="A502" s="3" t="str">
        <f>IF(AND(Editor!H502=-1,Editor!H501&lt;&gt;-1),0,IF(Editor!H502=-1,"#",Editor!A502))</f>
        <v>D Company / 36th Armd Inf</v>
      </c>
      <c r="B502" s="2">
        <f>IF(Editor!H502&lt;&gt;-1,Editor!H502,"")</f>
        <v>20</v>
      </c>
    </row>
    <row r="503" spans="1:2" x14ac:dyDescent="0.3">
      <c r="A503" s="3" t="str">
        <f>IF(AND(Editor!H503=-1,Editor!H502&lt;&gt;-1),0,IF(Editor!H503=-1,"#",Editor!A503))</f>
        <v>E Company / 36th Armd Inf</v>
      </c>
      <c r="B503" s="2">
        <f>IF(Editor!H503&lt;&gt;-1,Editor!H503,"")</f>
        <v>20</v>
      </c>
    </row>
    <row r="504" spans="1:2" x14ac:dyDescent="0.3">
      <c r="A504" s="3" t="str">
        <f>IF(AND(Editor!H504=-1,Editor!H503&lt;&gt;-1),0,IF(Editor!H504=-1,"#",Editor!A504))</f>
        <v>F Company / 36th Armd Inf</v>
      </c>
      <c r="B504" s="2">
        <f>IF(Editor!H504&lt;&gt;-1,Editor!H504,"")</f>
        <v>20</v>
      </c>
    </row>
    <row r="505" spans="1:2" x14ac:dyDescent="0.3">
      <c r="A505" s="3" t="str">
        <f>IF(AND(Editor!H505=-1,Editor!H504&lt;&gt;-1),0,IF(Editor!H505=-1,"#",Editor!A505))</f>
        <v>2nd Bn / 36th Armored Infantry</v>
      </c>
      <c r="B505" s="2">
        <f>IF(Editor!H505&lt;&gt;-1,Editor!H505,"")</f>
        <v>17</v>
      </c>
    </row>
    <row r="506" spans="1:2" x14ac:dyDescent="0.3">
      <c r="A506" s="3" t="str">
        <f>IF(AND(Editor!H506=-1,Editor!H505&lt;&gt;-1),0,IF(Editor!H506=-1,"#",Editor!A506))</f>
        <v>36th Armord Infantry Regiment</v>
      </c>
      <c r="B506" s="2">
        <f>IF(Editor!H506&lt;&gt;-1,Editor!H506,"")</f>
        <v>26</v>
      </c>
    </row>
    <row r="507" spans="1:2" x14ac:dyDescent="0.3">
      <c r="A507" s="3" t="str">
        <f>IF(AND(Editor!H507=-1,Editor!H506&lt;&gt;-1),0,IF(Editor!H507=-1,"#",Editor!A507))</f>
        <v>A Company / 33rd Armd</v>
      </c>
      <c r="B507" s="2">
        <f>IF(Editor!H507&lt;&gt;-1,Editor!H507,"")</f>
        <v>36</v>
      </c>
    </row>
    <row r="508" spans="1:2" x14ac:dyDescent="0.3">
      <c r="A508" s="3" t="str">
        <f>IF(AND(Editor!H508=-1,Editor!H507&lt;&gt;-1),0,IF(Editor!H508=-1,"#",Editor!A508))</f>
        <v>F Company / 33rd Armd</v>
      </c>
      <c r="B508" s="2">
        <f>IF(Editor!H508&lt;&gt;-1,Editor!H508,"")</f>
        <v>34</v>
      </c>
    </row>
    <row r="509" spans="1:2" x14ac:dyDescent="0.3">
      <c r="A509" s="3" t="str">
        <f>IF(AND(Editor!H509=-1,Editor!H508&lt;&gt;-1),0,IF(Editor!H509=-1,"#",Editor!A509))</f>
        <v>I Company / 33rd Armd</v>
      </c>
      <c r="B509" s="2">
        <f>IF(Editor!H509&lt;&gt;-1,Editor!H509,"")</f>
        <v>34</v>
      </c>
    </row>
    <row r="510" spans="1:2" x14ac:dyDescent="0.3">
      <c r="A510" s="3" t="str">
        <f>IF(AND(Editor!H510=-1,Editor!H509&lt;&gt;-1),0,IF(Editor!H510=-1,"#",Editor!A510))</f>
        <v>1st Bn / 33rd Armored Regiment</v>
      </c>
      <c r="B510" s="2">
        <f>IF(Editor!H510&lt;&gt;-1,Editor!H510,"")</f>
        <v>29</v>
      </c>
    </row>
    <row r="511" spans="1:2" x14ac:dyDescent="0.3">
      <c r="A511" s="3" t="str">
        <f>IF(AND(Editor!H511=-1,Editor!H510&lt;&gt;-1),0,IF(Editor!H511=-1,"#",Editor!A511))</f>
        <v>B Company / 33rd Armd</v>
      </c>
      <c r="B511" s="2">
        <f>IF(Editor!H511&lt;&gt;-1,Editor!H511,"")</f>
        <v>36</v>
      </c>
    </row>
    <row r="512" spans="1:2" x14ac:dyDescent="0.3">
      <c r="A512" s="3" t="str">
        <f>IF(AND(Editor!H512=-1,Editor!H511&lt;&gt;-1),0,IF(Editor!H512=-1,"#",Editor!A512))</f>
        <v>D Company / 33rd Armd</v>
      </c>
      <c r="B512" s="2">
        <f>IF(Editor!H512&lt;&gt;-1,Editor!H512,"")</f>
        <v>34</v>
      </c>
    </row>
    <row r="513" spans="1:2" x14ac:dyDescent="0.3">
      <c r="A513" s="3" t="str">
        <f>IF(AND(Editor!H513=-1,Editor!H512&lt;&gt;-1),0,IF(Editor!H513=-1,"#",Editor!A513))</f>
        <v>E Company / 33rd Armd</v>
      </c>
      <c r="B513" s="2">
        <f>IF(Editor!H513&lt;&gt;-1,Editor!H513,"")</f>
        <v>34</v>
      </c>
    </row>
    <row r="514" spans="1:2" x14ac:dyDescent="0.3">
      <c r="A514" s="3" t="str">
        <f>IF(AND(Editor!H514=-1,Editor!H513&lt;&gt;-1),0,IF(Editor!H514=-1,"#",Editor!A514))</f>
        <v>2nd Bn / 33rd Armored Regiment</v>
      </c>
      <c r="B514" s="2">
        <f>IF(Editor!H514&lt;&gt;-1,Editor!H514,"")</f>
        <v>29</v>
      </c>
    </row>
    <row r="515" spans="1:2" x14ac:dyDescent="0.3">
      <c r="A515" s="3" t="str">
        <f>IF(AND(Editor!H515=-1,Editor!H514&lt;&gt;-1),0,IF(Editor!H515=-1,"#",Editor!A515))</f>
        <v>C Company / 33rd Armd</v>
      </c>
      <c r="B515" s="2">
        <f>IF(Editor!H515&lt;&gt;-1,Editor!H515,"")</f>
        <v>36</v>
      </c>
    </row>
    <row r="516" spans="1:2" x14ac:dyDescent="0.3">
      <c r="A516" s="3" t="str">
        <f>IF(AND(Editor!H516=-1,Editor!H515&lt;&gt;-1),0,IF(Editor!H516=-1,"#",Editor!A516))</f>
        <v>G Company / 33rd Armd</v>
      </c>
      <c r="B516" s="2">
        <f>IF(Editor!H516&lt;&gt;-1,Editor!H516,"")</f>
        <v>34</v>
      </c>
    </row>
    <row r="517" spans="1:2" x14ac:dyDescent="0.3">
      <c r="A517" s="3" t="str">
        <f>IF(AND(Editor!H517=-1,Editor!H516&lt;&gt;-1),0,IF(Editor!H517=-1,"#",Editor!A517))</f>
        <v>H Company / 33rd Armd</v>
      </c>
      <c r="B517" s="2">
        <f>IF(Editor!H517&lt;&gt;-1,Editor!H517,"")</f>
        <v>34</v>
      </c>
    </row>
    <row r="518" spans="1:2" x14ac:dyDescent="0.3">
      <c r="A518" s="3" t="str">
        <f>IF(AND(Editor!H518=-1,Editor!H517&lt;&gt;-1),0,IF(Editor!H518=-1,"#",Editor!A518))</f>
        <v>3rd Bn / 33rd Armored Regiment</v>
      </c>
      <c r="B518" s="2">
        <f>IF(Editor!H518&lt;&gt;-1,Editor!H518,"")</f>
        <v>29</v>
      </c>
    </row>
    <row r="519" spans="1:2" x14ac:dyDescent="0.3">
      <c r="A519" s="3" t="str">
        <f>IF(AND(Editor!H519=-1,Editor!H518&lt;&gt;-1),0,IF(Editor!H519=-1,"#",Editor!A519))</f>
        <v>33rd Armored Regiment</v>
      </c>
      <c r="B519" s="2">
        <f>IF(Editor!H519&lt;&gt;-1,Editor!H519,"")</f>
        <v>26</v>
      </c>
    </row>
    <row r="520" spans="1:2" x14ac:dyDescent="0.3">
      <c r="A520" s="3" t="str">
        <f>IF(AND(Editor!H520=-1,Editor!H519&lt;&gt;-1),0,IF(Editor!H520=-1,"#",Editor!A520))</f>
        <v>Combat Command B</v>
      </c>
      <c r="B520" s="2">
        <f>IF(Editor!H520&lt;&gt;-1,Editor!H520,"")</f>
        <v>26</v>
      </c>
    </row>
    <row r="521" spans="1:2" x14ac:dyDescent="0.3">
      <c r="A521" s="3" t="str">
        <f>IF(AND(Editor!H521=-1,Editor!H520&lt;&gt;-1),0,IF(Editor!H521=-1,"#",Editor!A521))</f>
        <v>B Company / 23rd Armd Eng Bn</v>
      </c>
      <c r="B521" s="2">
        <f>IF(Editor!H521&lt;&gt;-1,Editor!H521,"")</f>
        <v>64</v>
      </c>
    </row>
    <row r="522" spans="1:2" x14ac:dyDescent="0.3">
      <c r="A522" s="3" t="str">
        <f>IF(AND(Editor!H522=-1,Editor!H521&lt;&gt;-1),0,IF(Editor!H522=-1,"#",Editor!A522))</f>
        <v>D Company / 23rd Armd Eng Bn</v>
      </c>
      <c r="B522" s="2">
        <f>IF(Editor!H522&lt;&gt;-1,Editor!H522,"")</f>
        <v>64</v>
      </c>
    </row>
    <row r="523" spans="1:2" x14ac:dyDescent="0.3">
      <c r="A523" s="3" t="str">
        <f>IF(AND(Editor!H523=-1,Editor!H522&lt;&gt;-1),0,IF(Editor!H523=-1,"#",Editor!A523))</f>
        <v>B Company / 703rd TB Bn</v>
      </c>
    </row>
    <row r="524" spans="1:2" x14ac:dyDescent="0.3">
      <c r="A524" s="3" t="str">
        <f>IF(AND(Editor!H524=-1,Editor!H523&lt;&gt;-1),0,IF(Editor!H524=-1,"#",Editor!A524))</f>
        <v>C Company / 703rd TB Bn</v>
      </c>
    </row>
    <row r="525" spans="1:2" x14ac:dyDescent="0.3">
      <c r="A525" s="3">
        <f>IF(AND(Editor!H525=-1,Editor!H524&lt;&gt;-1),0,IF(Editor!H525=-1,"#",Editor!A525))</f>
        <v>0</v>
      </c>
    </row>
    <row r="526" spans="1:2" x14ac:dyDescent="0.3">
      <c r="A526" s="3" t="str">
        <f>IF(AND(Editor!H526=-1,Editor!H525&lt;&gt;-1),0,IF(Editor!H526=-1,"#",Editor!A526))</f>
        <v>#</v>
      </c>
    </row>
    <row r="527" spans="1:2" x14ac:dyDescent="0.3">
      <c r="A527" s="3" t="str">
        <f>IF(AND(Editor!H527=-1,Editor!H526&lt;&gt;-1),0,IF(Editor!H527=-1,"#",Editor!A527))</f>
        <v>#</v>
      </c>
    </row>
    <row r="528" spans="1:2" x14ac:dyDescent="0.3">
      <c r="A528" s="3" t="s">
        <v>378</v>
      </c>
    </row>
    <row r="529" spans="1:7" x14ac:dyDescent="0.3">
      <c r="A529" s="3" t="str">
        <f>Editor!A529</f>
        <v>4th Cavalry Recon Squadron</v>
      </c>
      <c r="B529" s="2">
        <f>Editor!B529</f>
        <v>15</v>
      </c>
      <c r="C529" s="2">
        <f>Editor!C529</f>
        <v>0</v>
      </c>
    </row>
    <row r="530" spans="1:7" x14ac:dyDescent="0.3">
      <c r="A530" s="4">
        <f>Editor!A530</f>
        <v>0.91</v>
      </c>
      <c r="B530" s="4">
        <f>Editor!B530</f>
        <v>0.91</v>
      </c>
      <c r="C530" s="4">
        <f>Editor!C530</f>
        <v>0.91</v>
      </c>
      <c r="D530" s="4">
        <f>Editor!D530</f>
        <v>0.91</v>
      </c>
      <c r="E530" s="4">
        <f>Editor!E530</f>
        <v>0.91</v>
      </c>
      <c r="F530" s="4">
        <f>Editor!F530</f>
        <v>0.91</v>
      </c>
      <c r="G530" s="4">
        <f>Editor!G530</f>
        <v>0.91</v>
      </c>
    </row>
    <row r="531" spans="1:7" x14ac:dyDescent="0.3">
      <c r="A531" s="4">
        <f>Editor!A531</f>
        <v>0.9</v>
      </c>
      <c r="B531" s="4">
        <f>Editor!B531</f>
        <v>0.9</v>
      </c>
      <c r="C531" s="4">
        <f>Editor!C531</f>
        <v>0.9</v>
      </c>
      <c r="D531" s="4">
        <f>Editor!D531</f>
        <v>0.9</v>
      </c>
      <c r="E531" s="4">
        <f>Editor!E531</f>
        <v>0.9</v>
      </c>
      <c r="F531" s="4">
        <f>Editor!F531</f>
        <v>0.9</v>
      </c>
      <c r="G531" s="4">
        <f>Editor!G531</f>
        <v>0.9</v>
      </c>
    </row>
    <row r="532" spans="1:7" x14ac:dyDescent="0.3">
      <c r="A532" s="3">
        <f>Editor!A532</f>
        <v>4</v>
      </c>
      <c r="B532" s="3"/>
    </row>
    <row r="533" spans="1:7" x14ac:dyDescent="0.3">
      <c r="A533" s="3" t="str">
        <f>IF(AND(Editor!H533=-1,Editor!C532&lt;&gt;-1),0,IF(Editor!H533=-1,"#",Editor!A533))</f>
        <v>A Troop</v>
      </c>
      <c r="B533" s="2">
        <f>IF(Editor!H533&lt;&gt;-1,Editor!H533,"")</f>
        <v>42</v>
      </c>
    </row>
    <row r="534" spans="1:7" x14ac:dyDescent="0.3">
      <c r="A534" s="3" t="str">
        <f>IF(AND(Editor!H534=-1,Editor!H533&lt;&gt;-1),0,IF(Editor!H534=-1,"#",Editor!A534))</f>
        <v>C Troop</v>
      </c>
      <c r="B534" s="2">
        <f>IF(Editor!H534&lt;&gt;-1,Editor!H534,"")</f>
        <v>42</v>
      </c>
    </row>
    <row r="535" spans="1:7" x14ac:dyDescent="0.3">
      <c r="A535" s="3" t="str">
        <f>IF(AND(Editor!H535=-1,Editor!H534&lt;&gt;-1),0,IF(Editor!H535=-1,"#",Editor!A535))</f>
        <v>D Troop</v>
      </c>
      <c r="B535" s="2">
        <f>IF(Editor!H535&lt;&gt;-1,Editor!H535,"")</f>
        <v>36</v>
      </c>
    </row>
    <row r="536" spans="1:7" x14ac:dyDescent="0.3">
      <c r="A536" s="3" t="str">
        <f>IF(AND(Editor!H536=-1,Editor!H535&lt;&gt;-1),0,IF(Editor!H536=-1,"#",Editor!A536))</f>
        <v>E Troop</v>
      </c>
      <c r="B536" s="2">
        <f>IF(Editor!H536&lt;&gt;-1,Editor!H536,"")</f>
        <v>51</v>
      </c>
    </row>
    <row r="537" spans="1:7" x14ac:dyDescent="0.3">
      <c r="A537" s="3">
        <f>IF(AND(Editor!H537=-1,Editor!H536&lt;&gt;-1),0,IF(Editor!H537=-1,"#",Editor!A537))</f>
        <v>0</v>
      </c>
      <c r="B537" s="2" t="str">
        <f>IF(Editor!H537&lt;&gt;-1,Editor!H537,"")</f>
        <v/>
      </c>
    </row>
    <row r="538" spans="1:7" x14ac:dyDescent="0.3">
      <c r="A538" s="3" t="str">
        <f>IF(AND(Editor!H538=-1,Editor!H537&lt;&gt;-1),0,IF(Editor!H538=-1,"#",Editor!A538))</f>
        <v>#</v>
      </c>
      <c r="B538" s="2" t="str">
        <f>IF(Editor!H538&lt;&gt;-1,Editor!H538,"")</f>
        <v/>
      </c>
    </row>
    <row r="539" spans="1:7" x14ac:dyDescent="0.3">
      <c r="A539" s="3" t="str">
        <f>IF(AND(Editor!H539=-1,Editor!H538&lt;&gt;-1),0,IF(Editor!H539=-1,"#",Editor!A539))</f>
        <v>#</v>
      </c>
      <c r="B539" s="2" t="str">
        <f>IF(Editor!H539&lt;&gt;-1,Editor!H539,"")</f>
        <v/>
      </c>
    </row>
    <row r="540" spans="1:7" x14ac:dyDescent="0.3">
      <c r="A540" s="3" t="str">
        <f>IF(AND(Editor!H540=-1,Editor!H539&lt;&gt;-1),0,IF(Editor!H540=-1,"#",Editor!A540))</f>
        <v>#</v>
      </c>
      <c r="B540" s="2" t="str">
        <f>IF(Editor!H540&lt;&gt;-1,Editor!H540,"")</f>
        <v/>
      </c>
    </row>
    <row r="541" spans="1:7" x14ac:dyDescent="0.3">
      <c r="A541" s="3" t="str">
        <f>IF(AND(Editor!H541=-1,Editor!H540&lt;&gt;-1),0,IF(Editor!H541=-1,"#",Editor!A541))</f>
        <v>#</v>
      </c>
      <c r="B541" s="2" t="str">
        <f>IF(Editor!H541&lt;&gt;-1,Editor!H541,"")</f>
        <v/>
      </c>
    </row>
    <row r="542" spans="1:7" x14ac:dyDescent="0.3">
      <c r="A542" s="3" t="str">
        <f>IF(AND(Editor!H542=-1,Editor!H541&lt;&gt;-1),0,IF(Editor!H542=-1,"#",Editor!A542))</f>
        <v>#</v>
      </c>
      <c r="B542" s="2" t="str">
        <f>IF(Editor!H542&lt;&gt;-1,Editor!H542,"")</f>
        <v/>
      </c>
    </row>
    <row r="543" spans="1:7" x14ac:dyDescent="0.3">
      <c r="A543" s="3" t="str">
        <f>IF(AND(Editor!H543=-1,Editor!H542&lt;&gt;-1),0,IF(Editor!H543=-1,"#",Editor!A543))</f>
        <v>#</v>
      </c>
      <c r="B543" s="2" t="str">
        <f>IF(Editor!H543&lt;&gt;-1,Editor!H543,"")</f>
        <v/>
      </c>
    </row>
    <row r="544" spans="1:7" x14ac:dyDescent="0.3">
      <c r="A544" s="3" t="str">
        <f>IF(AND(Editor!H544=-1,Editor!H543&lt;&gt;-1),0,IF(Editor!H544=-1,"#",Editor!A544))</f>
        <v>#</v>
      </c>
      <c r="B544" s="2" t="str">
        <f>IF(Editor!H544&lt;&gt;-1,Editor!H544,"")</f>
        <v/>
      </c>
    </row>
    <row r="545" spans="1:2" x14ac:dyDescent="0.3">
      <c r="A545" s="3" t="str">
        <f>IF(AND(Editor!H545=-1,Editor!H544&lt;&gt;-1),0,IF(Editor!H545=-1,"#",Editor!A545))</f>
        <v>#</v>
      </c>
      <c r="B545" s="2" t="str">
        <f>IF(Editor!H545&lt;&gt;-1,Editor!H545,"")</f>
        <v/>
      </c>
    </row>
    <row r="546" spans="1:2" x14ac:dyDescent="0.3">
      <c r="A546" s="3" t="str">
        <f>IF(AND(Editor!H546=-1,Editor!H545&lt;&gt;-1),0,IF(Editor!H546=-1,"#",Editor!A546))</f>
        <v>#</v>
      </c>
      <c r="B546" s="2" t="str">
        <f>IF(Editor!H546&lt;&gt;-1,Editor!H546,"")</f>
        <v/>
      </c>
    </row>
    <row r="547" spans="1:2" x14ac:dyDescent="0.3">
      <c r="A547" s="3" t="str">
        <f>IF(AND(Editor!H547=-1,Editor!H546&lt;&gt;-1),0,IF(Editor!H547=-1,"#",Editor!A547))</f>
        <v>#</v>
      </c>
      <c r="B547" s="2" t="str">
        <f>IF(Editor!H547&lt;&gt;-1,Editor!H547,"")</f>
        <v/>
      </c>
    </row>
    <row r="548" spans="1:2" x14ac:dyDescent="0.3">
      <c r="A548" s="3" t="str">
        <f>IF(AND(Editor!H548=-1,Editor!H547&lt;&gt;-1),0,IF(Editor!H548=-1,"#",Editor!A548))</f>
        <v>#</v>
      </c>
      <c r="B548" s="2" t="str">
        <f>IF(Editor!H548&lt;&gt;-1,Editor!H548,"")</f>
        <v/>
      </c>
    </row>
    <row r="549" spans="1:2" x14ac:dyDescent="0.3">
      <c r="A549" s="3" t="str">
        <f>IF(AND(Editor!H549=-1,Editor!H548&lt;&gt;-1),0,IF(Editor!H549=-1,"#",Editor!A549))</f>
        <v>#</v>
      </c>
      <c r="B549" s="2" t="str">
        <f>IF(Editor!H549&lt;&gt;-1,Editor!H549,"")</f>
        <v/>
      </c>
    </row>
    <row r="550" spans="1:2" x14ac:dyDescent="0.3">
      <c r="A550" s="3" t="str">
        <f>IF(AND(Editor!H550=-1,Editor!H549&lt;&gt;-1),0,IF(Editor!H550=-1,"#",Editor!A550))</f>
        <v>#</v>
      </c>
      <c r="B550" s="2" t="str">
        <f>IF(Editor!H550&lt;&gt;-1,Editor!H550,"")</f>
        <v/>
      </c>
    </row>
    <row r="551" spans="1:2" x14ac:dyDescent="0.3">
      <c r="A551" s="3" t="str">
        <f>IF(AND(Editor!H551=-1,Editor!H550&lt;&gt;-1),0,IF(Editor!H551=-1,"#",Editor!A551))</f>
        <v>#</v>
      </c>
      <c r="B551" s="2" t="str">
        <f>IF(Editor!H551&lt;&gt;-1,Editor!H551,"")</f>
        <v/>
      </c>
    </row>
    <row r="552" spans="1:2" x14ac:dyDescent="0.3">
      <c r="A552" s="3" t="str">
        <f>IF(AND(Editor!H552=-1,Editor!H551&lt;&gt;-1),0,IF(Editor!H552=-1,"#",Editor!A552))</f>
        <v>#</v>
      </c>
      <c r="B552" s="2" t="str">
        <f>IF(Editor!H552&lt;&gt;-1,Editor!H552,"")</f>
        <v/>
      </c>
    </row>
    <row r="553" spans="1:2" x14ac:dyDescent="0.3">
      <c r="A553" s="3" t="str">
        <f>IF(AND(Editor!H553=-1,Editor!H552&lt;&gt;-1),0,IF(Editor!H553=-1,"#",Editor!A553))</f>
        <v>#</v>
      </c>
      <c r="B553" s="2" t="str">
        <f>IF(Editor!H553&lt;&gt;-1,Editor!H553,"")</f>
        <v/>
      </c>
    </row>
    <row r="554" spans="1:2" x14ac:dyDescent="0.3">
      <c r="A554" s="3" t="str">
        <f>IF(AND(Editor!H554=-1,Editor!H553&lt;&gt;-1),0,IF(Editor!H554=-1,"#",Editor!A554))</f>
        <v>#</v>
      </c>
      <c r="B554" s="2" t="str">
        <f>IF(Editor!H554&lt;&gt;-1,Editor!H554,"")</f>
        <v/>
      </c>
    </row>
    <row r="555" spans="1:2" x14ac:dyDescent="0.3">
      <c r="A555" s="3" t="str">
        <f>IF(AND(Editor!H555=-1,Editor!H554&lt;&gt;-1),0,IF(Editor!H555=-1,"#",Editor!A555))</f>
        <v>#</v>
      </c>
      <c r="B555" s="2" t="str">
        <f>IF(Editor!H555&lt;&gt;-1,Editor!H555,"")</f>
        <v/>
      </c>
    </row>
    <row r="556" spans="1:2" x14ac:dyDescent="0.3">
      <c r="A556" s="3" t="str">
        <f>IF(AND(Editor!H556=-1,Editor!H555&lt;&gt;-1),0,IF(Editor!H556=-1,"#",Editor!A556))</f>
        <v>#</v>
      </c>
      <c r="B556" s="2" t="str">
        <f>IF(Editor!H556&lt;&gt;-1,Editor!H556,"")</f>
        <v/>
      </c>
    </row>
    <row r="557" spans="1:2" x14ac:dyDescent="0.3">
      <c r="A557" s="3" t="str">
        <f>IF(AND(Editor!H557=-1,Editor!H556&lt;&gt;-1),0,IF(Editor!H557=-1,"#",Editor!A557))</f>
        <v>#</v>
      </c>
      <c r="B557" s="2" t="str">
        <f>IF(Editor!H557&lt;&gt;-1,Editor!H557,"")</f>
        <v/>
      </c>
    </row>
    <row r="558" spans="1:2" x14ac:dyDescent="0.3">
      <c r="A558" s="3" t="str">
        <f>IF(AND(Editor!H558=-1,Editor!H557&lt;&gt;-1),0,IF(Editor!H558=-1,"#",Editor!A558))</f>
        <v>#</v>
      </c>
    </row>
    <row r="559" spans="1:2" x14ac:dyDescent="0.3">
      <c r="A559" s="3" t="str">
        <f>IF(AND(Editor!H559=-1,Editor!H558&lt;&gt;-1),0,IF(Editor!H559=-1,"#",Editor!A559))</f>
        <v>#</v>
      </c>
    </row>
    <row r="560" spans="1:2" x14ac:dyDescent="0.3">
      <c r="A560" s="3" t="str">
        <f>IF(AND(Editor!H560=-1,Editor!H559&lt;&gt;-1),0,IF(Editor!H560=-1,"#",Editor!A560))</f>
        <v>#</v>
      </c>
    </row>
    <row r="561" spans="1:7" x14ac:dyDescent="0.3">
      <c r="A561" s="3" t="str">
        <f>IF(AND(Editor!H561=-1,Editor!H560&lt;&gt;-1),0,IF(Editor!H561=-1,"#",Editor!A561))</f>
        <v>#</v>
      </c>
    </row>
    <row r="562" spans="1:7" x14ac:dyDescent="0.3">
      <c r="A562" s="3" t="str">
        <f>IF(AND(Editor!H562=-1,Editor!H561&lt;&gt;-1),0,IF(Editor!H562=-1,"#",Editor!A562))</f>
        <v>#</v>
      </c>
    </row>
    <row r="563" spans="1:7" x14ac:dyDescent="0.3">
      <c r="A563" s="3" t="s">
        <v>378</v>
      </c>
    </row>
    <row r="564" spans="1:7" x14ac:dyDescent="0.3">
      <c r="A564" s="3" t="str">
        <f>Editor!A564</f>
        <v>CCA / 4th Armored</v>
      </c>
      <c r="B564" s="2">
        <f>Editor!B564</f>
        <v>16</v>
      </c>
      <c r="C564" s="2">
        <f>Editor!C564</f>
        <v>0</v>
      </c>
    </row>
    <row r="565" spans="1:7" x14ac:dyDescent="0.3">
      <c r="A565" s="4">
        <f>Editor!A565</f>
        <v>0.91</v>
      </c>
      <c r="B565" s="4">
        <f>Editor!B565</f>
        <v>0.91</v>
      </c>
      <c r="C565" s="4">
        <f>Editor!C565</f>
        <v>0.91</v>
      </c>
      <c r="D565" s="4">
        <f>Editor!D565</f>
        <v>0.91</v>
      </c>
      <c r="E565" s="4">
        <f>Editor!E565</f>
        <v>0.91</v>
      </c>
      <c r="F565" s="4">
        <f>Editor!F565</f>
        <v>0.91</v>
      </c>
      <c r="G565" s="4">
        <f>Editor!G565</f>
        <v>0.91</v>
      </c>
    </row>
    <row r="566" spans="1:7" x14ac:dyDescent="0.3">
      <c r="A566" s="4">
        <f>Editor!A566</f>
        <v>0.8</v>
      </c>
      <c r="B566" s="4">
        <f>Editor!B566</f>
        <v>0.8</v>
      </c>
      <c r="C566" s="4">
        <f>Editor!C566</f>
        <v>0.8</v>
      </c>
      <c r="D566" s="4">
        <f>Editor!D566</f>
        <v>0.8</v>
      </c>
      <c r="E566" s="4">
        <f>Editor!E566</f>
        <v>0.8</v>
      </c>
      <c r="F566" s="4">
        <f>Editor!F566</f>
        <v>0.8</v>
      </c>
      <c r="G566" s="4">
        <f>Editor!G566</f>
        <v>0.8</v>
      </c>
    </row>
    <row r="567" spans="1:7" x14ac:dyDescent="0.3">
      <c r="A567" s="3">
        <f>Editor!A567</f>
        <v>13</v>
      </c>
      <c r="B567" s="3"/>
    </row>
    <row r="568" spans="1:7" x14ac:dyDescent="0.3">
      <c r="A568" s="3" t="str">
        <f>IF(AND(Editor!H568=-1,Editor!C567&lt;&gt;-1),0,IF(Editor!H568=-1,"#",Editor!A568))</f>
        <v>A Company / 10th Armd Inf Bn</v>
      </c>
      <c r="B568" s="2">
        <f>IF(Editor!H568&lt;&gt;-1,Editor!H568,"")</f>
        <v>20</v>
      </c>
    </row>
    <row r="569" spans="1:7" x14ac:dyDescent="0.3">
      <c r="A569" s="3" t="str">
        <f>IF(AND(Editor!H569=-1,Editor!H568&lt;&gt;-1),0,IF(Editor!H569=-1,"#",Editor!A569))</f>
        <v>B Company / 10th Armd Inf Bn</v>
      </c>
      <c r="B569" s="2">
        <f>IF(Editor!H569&lt;&gt;-1,Editor!H569,"")</f>
        <v>20</v>
      </c>
    </row>
    <row r="570" spans="1:7" x14ac:dyDescent="0.3">
      <c r="A570" s="3" t="str">
        <f>IF(AND(Editor!H570=-1,Editor!H569&lt;&gt;-1),0,IF(Editor!H570=-1,"#",Editor!A570))</f>
        <v>C Company / 10th Armd Inf Bn</v>
      </c>
      <c r="B570" s="2">
        <f>IF(Editor!H570&lt;&gt;-1,Editor!H570,"")</f>
        <v>20</v>
      </c>
    </row>
    <row r="571" spans="1:7" x14ac:dyDescent="0.3">
      <c r="A571" s="3" t="str">
        <f>IF(AND(Editor!H571=-1,Editor!H570&lt;&gt;-1),0,IF(Editor!H571=-1,"#",Editor!A571))</f>
        <v>10th Armored Infantry Battalion</v>
      </c>
      <c r="B571" s="2">
        <f>IF(Editor!H571&lt;&gt;-1,Editor!H571,"")</f>
        <v>17</v>
      </c>
    </row>
    <row r="572" spans="1:7" x14ac:dyDescent="0.3">
      <c r="A572" s="3" t="str">
        <f>IF(AND(Editor!H572=-1,Editor!H571&lt;&gt;-1),0,IF(Editor!H572=-1,"#",Editor!A572))</f>
        <v>A Company / 37th Tank Bn</v>
      </c>
      <c r="B572" s="2">
        <f>IF(Editor!H572&lt;&gt;-1,Editor!H572,"")</f>
        <v>32</v>
      </c>
    </row>
    <row r="573" spans="1:7" x14ac:dyDescent="0.3">
      <c r="A573" s="3" t="str">
        <f>IF(AND(Editor!H573=-1,Editor!H572&lt;&gt;-1),0,IF(Editor!H573=-1,"#",Editor!A573))</f>
        <v>B Company / 37th Tank Bn</v>
      </c>
      <c r="B573" s="2">
        <f>IF(Editor!H573&lt;&gt;-1,Editor!H573,"")</f>
        <v>32</v>
      </c>
    </row>
    <row r="574" spans="1:7" x14ac:dyDescent="0.3">
      <c r="A574" s="3" t="str">
        <f>IF(AND(Editor!H574=-1,Editor!H573&lt;&gt;-1),0,IF(Editor!H574=-1,"#",Editor!A574))</f>
        <v>C Company / 37th Tank Bn</v>
      </c>
      <c r="B574" s="2">
        <f>IF(Editor!H574&lt;&gt;-1,Editor!H574,"")</f>
        <v>32</v>
      </c>
    </row>
    <row r="575" spans="1:7" x14ac:dyDescent="0.3">
      <c r="A575" s="3" t="str">
        <f>IF(AND(Editor!H575=-1,Editor!H574&lt;&gt;-1),0,IF(Editor!H575=-1,"#",Editor!A575))</f>
        <v>D Company / 37th Tank Bn</v>
      </c>
      <c r="B575" s="2">
        <f>IF(Editor!H575&lt;&gt;-1,Editor!H575,"")</f>
        <v>36</v>
      </c>
    </row>
    <row r="576" spans="1:7" x14ac:dyDescent="0.3">
      <c r="A576" s="3" t="str">
        <f>IF(AND(Editor!H576=-1,Editor!H575&lt;&gt;-1),0,IF(Editor!H576=-1,"#",Editor!A576))</f>
        <v>37th Tank Battalion</v>
      </c>
      <c r="B576" s="2">
        <f>IF(Editor!H576&lt;&gt;-1,Editor!H576,"")</f>
        <v>29</v>
      </c>
    </row>
    <row r="577" spans="1:2" x14ac:dyDescent="0.3">
      <c r="A577" s="3" t="str">
        <f>IF(AND(Editor!H577=-1,Editor!H576&lt;&gt;-1),0,IF(Editor!H577=-1,"#",Editor!A577))</f>
        <v>Combat Command A</v>
      </c>
      <c r="B577" s="2">
        <f>IF(Editor!H577&lt;&gt;-1,Editor!H577,"")</f>
        <v>26</v>
      </c>
    </row>
    <row r="578" spans="1:2" x14ac:dyDescent="0.3">
      <c r="A578" s="3" t="str">
        <f>IF(AND(Editor!H578=-1,Editor!H577&lt;&gt;-1),0,IF(Editor!H578=-1,"#",Editor!A578))</f>
        <v>A Company / 24 Armd Eng Bn</v>
      </c>
      <c r="B578" s="2">
        <f>IF(Editor!H578&lt;&gt;-1,Editor!H578,"")</f>
        <v>64</v>
      </c>
    </row>
    <row r="579" spans="1:2" x14ac:dyDescent="0.3">
      <c r="A579" s="3" t="str">
        <f>IF(AND(Editor!H579=-1,Editor!H578&lt;&gt;-1),0,IF(Editor!H579=-1,"#",Editor!A579))</f>
        <v>D Troop / 25 Mech Rcn Squadron</v>
      </c>
      <c r="B579" s="2">
        <f>IF(Editor!H579&lt;&gt;-1,Editor!H579,"")</f>
        <v>42</v>
      </c>
    </row>
    <row r="580" spans="1:2" x14ac:dyDescent="0.3">
      <c r="A580" s="3" t="str">
        <f>IF(AND(Editor!H580=-1,Editor!H579&lt;&gt;-1),0,IF(Editor!H580=-1,"#",Editor!A580))</f>
        <v>C Company / 704 TD Bn</v>
      </c>
      <c r="B580" s="2">
        <f>IF(Editor!H580&lt;&gt;-1,Editor!H580,"")</f>
        <v>67</v>
      </c>
    </row>
    <row r="581" spans="1:2" x14ac:dyDescent="0.3">
      <c r="A581" s="3">
        <f>IF(AND(Editor!H581=-1,Editor!H580&lt;&gt;-1),0,IF(Editor!H581=-1,"#",Editor!A581))</f>
        <v>0</v>
      </c>
      <c r="B581" s="2" t="str">
        <f>IF(Editor!H581&lt;&gt;-1,Editor!H581,"")</f>
        <v/>
      </c>
    </row>
    <row r="582" spans="1:2" x14ac:dyDescent="0.3">
      <c r="A582" s="3" t="str">
        <f>IF(AND(Editor!H582=-1,Editor!H581&lt;&gt;-1),0,IF(Editor!H582=-1,"#",Editor!A582))</f>
        <v>#</v>
      </c>
      <c r="B582" s="2" t="str">
        <f>IF(Editor!H582&lt;&gt;-1,Editor!H582,"")</f>
        <v/>
      </c>
    </row>
    <row r="583" spans="1:2" x14ac:dyDescent="0.3">
      <c r="A583" s="3" t="str">
        <f>IF(AND(Editor!H583=-1,Editor!H582&lt;&gt;-1),0,IF(Editor!H583=-1,"#",Editor!A583))</f>
        <v>#</v>
      </c>
      <c r="B583" s="2" t="str">
        <f>IF(Editor!H583&lt;&gt;-1,Editor!H583,"")</f>
        <v/>
      </c>
    </row>
    <row r="584" spans="1:2" x14ac:dyDescent="0.3">
      <c r="A584" s="3" t="str">
        <f>IF(AND(Editor!H584=-1,Editor!H583&lt;&gt;-1),0,IF(Editor!H584=-1,"#",Editor!A584))</f>
        <v>#</v>
      </c>
      <c r="B584" s="2" t="str">
        <f>IF(Editor!H584&lt;&gt;-1,Editor!H584,"")</f>
        <v/>
      </c>
    </row>
    <row r="585" spans="1:2" x14ac:dyDescent="0.3">
      <c r="A585" s="3" t="str">
        <f>IF(AND(Editor!H585=-1,Editor!H584&lt;&gt;-1),0,IF(Editor!H585=-1,"#",Editor!A585))</f>
        <v>#</v>
      </c>
      <c r="B585" s="2" t="str">
        <f>IF(Editor!H585&lt;&gt;-1,Editor!H585,"")</f>
        <v/>
      </c>
    </row>
    <row r="586" spans="1:2" x14ac:dyDescent="0.3">
      <c r="A586" s="3" t="str">
        <f>IF(AND(Editor!H586=-1,Editor!H585&lt;&gt;-1),0,IF(Editor!H586=-1,"#",Editor!A586))</f>
        <v>#</v>
      </c>
      <c r="B586" s="2" t="str">
        <f>IF(Editor!H586&lt;&gt;-1,Editor!H586,"")</f>
        <v/>
      </c>
    </row>
    <row r="587" spans="1:2" x14ac:dyDescent="0.3">
      <c r="A587" s="3" t="str">
        <f>IF(AND(Editor!H587=-1,Editor!H586&lt;&gt;-1),0,IF(Editor!H587=-1,"#",Editor!A587))</f>
        <v>#</v>
      </c>
      <c r="B587" s="2" t="str">
        <f>IF(Editor!H587&lt;&gt;-1,Editor!H587,"")</f>
        <v/>
      </c>
    </row>
    <row r="588" spans="1:2" x14ac:dyDescent="0.3">
      <c r="A588" s="3" t="str">
        <f>IF(AND(Editor!H588=-1,Editor!H587&lt;&gt;-1),0,IF(Editor!H588=-1,"#",Editor!A588))</f>
        <v>#</v>
      </c>
      <c r="B588" s="2" t="str">
        <f>IF(Editor!H588&lt;&gt;-1,Editor!H588,"")</f>
        <v/>
      </c>
    </row>
    <row r="589" spans="1:2" x14ac:dyDescent="0.3">
      <c r="A589" s="3" t="str">
        <f>IF(AND(Editor!H589=-1,Editor!H588&lt;&gt;-1),0,IF(Editor!H589=-1,"#",Editor!A589))</f>
        <v>#</v>
      </c>
      <c r="B589" s="2" t="str">
        <f>IF(Editor!H589&lt;&gt;-1,Editor!H589,"")</f>
        <v/>
      </c>
    </row>
    <row r="590" spans="1:2" x14ac:dyDescent="0.3">
      <c r="A590" s="3" t="str">
        <f>IF(AND(Editor!H590=-1,Editor!H589&lt;&gt;-1),0,IF(Editor!H590=-1,"#",Editor!A590))</f>
        <v>#</v>
      </c>
      <c r="B590" s="2" t="str">
        <f>IF(Editor!H590&lt;&gt;-1,Editor!H590,"")</f>
        <v/>
      </c>
    </row>
    <row r="591" spans="1:2" x14ac:dyDescent="0.3">
      <c r="A591" s="3" t="str">
        <f>IF(AND(Editor!H591=-1,Editor!H590&lt;&gt;-1),0,IF(Editor!H591=-1,"#",Editor!A591))</f>
        <v>#</v>
      </c>
      <c r="B591" s="2" t="str">
        <f>IF(Editor!H591&lt;&gt;-1,Editor!H591,"")</f>
        <v/>
      </c>
    </row>
    <row r="592" spans="1:2" x14ac:dyDescent="0.3">
      <c r="A592" s="3" t="str">
        <f>IF(AND(Editor!H592=-1,Editor!H591&lt;&gt;-1),0,IF(Editor!H592=-1,"#",Editor!A592))</f>
        <v>#</v>
      </c>
      <c r="B592" s="2" t="str">
        <f>IF(Editor!H592&lt;&gt;-1,Editor!H592,"")</f>
        <v/>
      </c>
    </row>
    <row r="593" spans="1:7" x14ac:dyDescent="0.3">
      <c r="A593" s="3" t="str">
        <f>IF(AND(Editor!H593=-1,Editor!H592&lt;&gt;-1),0,IF(Editor!H593=-1,"#",Editor!A593))</f>
        <v>#</v>
      </c>
    </row>
    <row r="594" spans="1:7" x14ac:dyDescent="0.3">
      <c r="A594" s="3" t="str">
        <f>IF(AND(Editor!H594=-1,Editor!H593&lt;&gt;-1),0,IF(Editor!H594=-1,"#",Editor!A594))</f>
        <v>#</v>
      </c>
    </row>
    <row r="595" spans="1:7" x14ac:dyDescent="0.3">
      <c r="A595" s="3" t="str">
        <f>IF(AND(Editor!H595=-1,Editor!H594&lt;&gt;-1),0,IF(Editor!H595=-1,"#",Editor!A595))</f>
        <v>#</v>
      </c>
    </row>
    <row r="596" spans="1:7" x14ac:dyDescent="0.3">
      <c r="A596" s="3" t="str">
        <f>IF(AND(Editor!H596=-1,Editor!H595&lt;&gt;-1),0,IF(Editor!H596=-1,"#",Editor!A596))</f>
        <v>#</v>
      </c>
    </row>
    <row r="597" spans="1:7" x14ac:dyDescent="0.3">
      <c r="A597" s="3" t="str">
        <f>IF(AND(Editor!H597=-1,Editor!H596&lt;&gt;-1),0,IF(Editor!H597=-1,"#",Editor!A597))</f>
        <v>#</v>
      </c>
    </row>
    <row r="598" spans="1:7" x14ac:dyDescent="0.3">
      <c r="A598" s="3" t="s">
        <v>378</v>
      </c>
    </row>
    <row r="599" spans="1:7" x14ac:dyDescent="0.3">
      <c r="A599" s="3" t="str">
        <f>Editor!A599</f>
        <v>CCB 4th Armored</v>
      </c>
      <c r="B599" s="2">
        <f>Editor!B599</f>
        <v>17</v>
      </c>
      <c r="C599" s="2">
        <f>Editor!C599</f>
        <v>0</v>
      </c>
    </row>
    <row r="600" spans="1:7" x14ac:dyDescent="0.3">
      <c r="A600" s="4">
        <f>Editor!A600</f>
        <v>0.91</v>
      </c>
      <c r="B600" s="4">
        <f>Editor!B600</f>
        <v>0.91</v>
      </c>
      <c r="C600" s="4">
        <f>Editor!C600</f>
        <v>0.91</v>
      </c>
      <c r="D600" s="4">
        <f>Editor!D600</f>
        <v>0.91</v>
      </c>
      <c r="E600" s="4">
        <f>Editor!E600</f>
        <v>0.91</v>
      </c>
      <c r="F600" s="4">
        <f>Editor!F600</f>
        <v>0.91</v>
      </c>
      <c r="G600" s="4">
        <f>Editor!G600</f>
        <v>0.91</v>
      </c>
    </row>
    <row r="601" spans="1:7" x14ac:dyDescent="0.3">
      <c r="A601" s="4">
        <f>Editor!A601</f>
        <v>0.8</v>
      </c>
      <c r="B601" s="4">
        <f>Editor!B601</f>
        <v>0.8</v>
      </c>
      <c r="C601" s="4">
        <f>Editor!C601</f>
        <v>0.8</v>
      </c>
      <c r="D601" s="4">
        <f>Editor!D601</f>
        <v>0.8</v>
      </c>
      <c r="E601" s="4">
        <f>Editor!E601</f>
        <v>0.8</v>
      </c>
      <c r="F601" s="4">
        <f>Editor!F601</f>
        <v>0.8</v>
      </c>
      <c r="G601" s="4">
        <f>Editor!G601</f>
        <v>0.8</v>
      </c>
    </row>
    <row r="602" spans="1:7" x14ac:dyDescent="0.3">
      <c r="A602" s="3">
        <f>Editor!A602</f>
        <v>13</v>
      </c>
      <c r="B602" s="3"/>
    </row>
    <row r="603" spans="1:7" x14ac:dyDescent="0.3">
      <c r="A603" s="3" t="str">
        <f>IF(AND(Editor!H603=-1,Editor!C602&lt;&gt;-1),0,IF(Editor!H603=-1,"#",Editor!A603))</f>
        <v>A Company / 53rd Armd Inf Bn</v>
      </c>
      <c r="B603" s="2">
        <f>IF(Editor!H603&lt;&gt;-1,Editor!H603,"")</f>
        <v>20</v>
      </c>
    </row>
    <row r="604" spans="1:7" x14ac:dyDescent="0.3">
      <c r="A604" s="3" t="str">
        <f>IF(AND(Editor!H604=-1,Editor!H603&lt;&gt;-1),0,IF(Editor!H604=-1,"#",Editor!A604))</f>
        <v>B Company / 53rd Armd Inf Bn</v>
      </c>
      <c r="B604" s="2">
        <f>IF(Editor!H604&lt;&gt;-1,Editor!H604,"")</f>
        <v>20</v>
      </c>
    </row>
    <row r="605" spans="1:7" x14ac:dyDescent="0.3">
      <c r="A605" s="3" t="str">
        <f>IF(AND(Editor!H605=-1,Editor!H604&lt;&gt;-1),0,IF(Editor!H605=-1,"#",Editor!A605))</f>
        <v>C Company / 53rd Armd Inf Bn</v>
      </c>
      <c r="B605" s="2">
        <f>IF(Editor!H605&lt;&gt;-1,Editor!H605,"")</f>
        <v>20</v>
      </c>
    </row>
    <row r="606" spans="1:7" x14ac:dyDescent="0.3">
      <c r="A606" s="3" t="str">
        <f>IF(AND(Editor!H606=-1,Editor!H605&lt;&gt;-1),0,IF(Editor!H606=-1,"#",Editor!A606))</f>
        <v>53rd Armd Inf Bn</v>
      </c>
      <c r="B606" s="2">
        <f>IF(Editor!H606&lt;&gt;-1,Editor!H606,"")</f>
        <v>17</v>
      </c>
    </row>
    <row r="607" spans="1:7" x14ac:dyDescent="0.3">
      <c r="A607" s="3" t="str">
        <f>IF(AND(Editor!H607=-1,Editor!H606&lt;&gt;-1),0,IF(Editor!H607=-1,"#",Editor!A607))</f>
        <v>A Company / 8th Tank Bn</v>
      </c>
      <c r="B607" s="2">
        <f>IF(Editor!H607&lt;&gt;-1,Editor!H607,"")</f>
        <v>32</v>
      </c>
    </row>
    <row r="608" spans="1:7" x14ac:dyDescent="0.3">
      <c r="A608" s="3" t="str">
        <f>IF(AND(Editor!H608=-1,Editor!H607&lt;&gt;-1),0,IF(Editor!H608=-1,"#",Editor!A608))</f>
        <v>B Company / 8th Tank Bn</v>
      </c>
      <c r="B608" s="2">
        <f>IF(Editor!H608&lt;&gt;-1,Editor!H608,"")</f>
        <v>32</v>
      </c>
    </row>
    <row r="609" spans="1:2" x14ac:dyDescent="0.3">
      <c r="A609" s="3" t="str">
        <f>IF(AND(Editor!H609=-1,Editor!H608&lt;&gt;-1),0,IF(Editor!H609=-1,"#",Editor!A609))</f>
        <v>C Company / 8th Tank Bn</v>
      </c>
      <c r="B609" s="2">
        <f>IF(Editor!H609&lt;&gt;-1,Editor!H609,"")</f>
        <v>32</v>
      </c>
    </row>
    <row r="610" spans="1:2" x14ac:dyDescent="0.3">
      <c r="A610" s="3" t="str">
        <f>IF(AND(Editor!H610=-1,Editor!H609&lt;&gt;-1),0,IF(Editor!H610=-1,"#",Editor!A610))</f>
        <v>D Company / 8th Tank Bn</v>
      </c>
      <c r="B610" s="2">
        <f>IF(Editor!H610&lt;&gt;-1,Editor!H610,"")</f>
        <v>36</v>
      </c>
    </row>
    <row r="611" spans="1:2" x14ac:dyDescent="0.3">
      <c r="A611" s="3" t="str">
        <f>IF(AND(Editor!H611=-1,Editor!H610&lt;&gt;-1),0,IF(Editor!H611=-1,"#",Editor!A611))</f>
        <v>8th Tank Bn</v>
      </c>
      <c r="B611" s="2">
        <f>IF(Editor!H611&lt;&gt;-1,Editor!H611,"")</f>
        <v>29</v>
      </c>
    </row>
    <row r="612" spans="1:2" x14ac:dyDescent="0.3">
      <c r="A612" s="3" t="str">
        <f>IF(AND(Editor!H612=-1,Editor!H611&lt;&gt;-1),0,IF(Editor!H612=-1,"#",Editor!A612))</f>
        <v>Combat Command B</v>
      </c>
      <c r="B612" s="2">
        <f>IF(Editor!H612&lt;&gt;-1,Editor!H612,"")</f>
        <v>26</v>
      </c>
    </row>
    <row r="613" spans="1:2" x14ac:dyDescent="0.3">
      <c r="A613" s="3" t="str">
        <f>IF(AND(Editor!H613=-1,Editor!H612&lt;&gt;-1),0,IF(Editor!H613=-1,"#",Editor!A613))</f>
        <v>B Company / 24 Armd Eng Bn</v>
      </c>
      <c r="B613" s="2">
        <f>IF(Editor!H613&lt;&gt;-1,Editor!H613,"")</f>
        <v>64</v>
      </c>
    </row>
    <row r="614" spans="1:2" x14ac:dyDescent="0.3">
      <c r="A614" s="3" t="str">
        <f>IF(AND(Editor!H614=-1,Editor!H613&lt;&gt;-1),0,IF(Editor!H614=-1,"#",Editor!A614))</f>
        <v>C Troop / 25 Cav Rcn Sqd</v>
      </c>
      <c r="B614" s="2">
        <f>IF(Editor!H614&lt;&gt;-1,Editor!H614,"")</f>
        <v>42</v>
      </c>
    </row>
    <row r="615" spans="1:2" x14ac:dyDescent="0.3">
      <c r="A615" s="3" t="str">
        <f>IF(AND(Editor!H615=-1,Editor!H614&lt;&gt;-1),0,IF(Editor!H615=-1,"#",Editor!A615))</f>
        <v>B Company / 704 TD Bn</v>
      </c>
      <c r="B615" s="2">
        <f>IF(Editor!H615&lt;&gt;-1,Editor!H615,"")</f>
        <v>67</v>
      </c>
    </row>
    <row r="616" spans="1:2" x14ac:dyDescent="0.3">
      <c r="A616" s="3">
        <f>IF(AND(Editor!H616=-1,Editor!H615&lt;&gt;-1),0,IF(Editor!H616=-1,"#",Editor!A616))</f>
        <v>0</v>
      </c>
      <c r="B616" s="2" t="str">
        <f>IF(Editor!H616&lt;&gt;-1,Editor!H616,"")</f>
        <v/>
      </c>
    </row>
    <row r="617" spans="1:2" x14ac:dyDescent="0.3">
      <c r="A617" s="3" t="str">
        <f>IF(AND(Editor!H617=-1,Editor!H616&lt;&gt;-1),0,IF(Editor!H617=-1,"#",Editor!A617))</f>
        <v>#</v>
      </c>
      <c r="B617" s="2" t="str">
        <f>IF(Editor!H617&lt;&gt;-1,Editor!H617,"")</f>
        <v/>
      </c>
    </row>
    <row r="618" spans="1:2" x14ac:dyDescent="0.3">
      <c r="A618" s="3" t="str">
        <f>IF(AND(Editor!H618=-1,Editor!H617&lt;&gt;-1),0,IF(Editor!H618=-1,"#",Editor!A618))</f>
        <v>#</v>
      </c>
      <c r="B618" s="2" t="str">
        <f>IF(Editor!H618&lt;&gt;-1,Editor!H618,"")</f>
        <v/>
      </c>
    </row>
    <row r="619" spans="1:2" x14ac:dyDescent="0.3">
      <c r="A619" s="3" t="str">
        <f>IF(AND(Editor!H619=-1,Editor!H618&lt;&gt;-1),0,IF(Editor!H619=-1,"#",Editor!A619))</f>
        <v>#</v>
      </c>
      <c r="B619" s="2" t="str">
        <f>IF(Editor!H619&lt;&gt;-1,Editor!H619,"")</f>
        <v/>
      </c>
    </row>
    <row r="620" spans="1:2" x14ac:dyDescent="0.3">
      <c r="A620" s="3" t="str">
        <f>IF(AND(Editor!H620=-1,Editor!H619&lt;&gt;-1),0,IF(Editor!H620=-1,"#",Editor!A620))</f>
        <v>#</v>
      </c>
      <c r="B620" s="2" t="str">
        <f>IF(Editor!H620&lt;&gt;-1,Editor!H620,"")</f>
        <v/>
      </c>
    </row>
    <row r="621" spans="1:2" x14ac:dyDescent="0.3">
      <c r="A621" s="3" t="str">
        <f>IF(AND(Editor!H621=-1,Editor!H620&lt;&gt;-1),0,IF(Editor!H621=-1,"#",Editor!A621))</f>
        <v>#</v>
      </c>
      <c r="B621" s="2" t="str">
        <f>IF(Editor!H621&lt;&gt;-1,Editor!H621,"")</f>
        <v/>
      </c>
    </row>
    <row r="622" spans="1:2" x14ac:dyDescent="0.3">
      <c r="A622" s="3" t="str">
        <f>IF(AND(Editor!H622=-1,Editor!H621&lt;&gt;-1),0,IF(Editor!H622=-1,"#",Editor!A622))</f>
        <v>#</v>
      </c>
      <c r="B622" s="2" t="str">
        <f>IF(Editor!H622&lt;&gt;-1,Editor!H622,"")</f>
        <v/>
      </c>
    </row>
    <row r="623" spans="1:2" x14ac:dyDescent="0.3">
      <c r="A623" s="3" t="str">
        <f>IF(AND(Editor!H623=-1,Editor!H622&lt;&gt;-1),0,IF(Editor!H623=-1,"#",Editor!A623))</f>
        <v>#</v>
      </c>
      <c r="B623" s="2" t="str">
        <f>IF(Editor!H623&lt;&gt;-1,Editor!H623,"")</f>
        <v/>
      </c>
    </row>
    <row r="624" spans="1:2" x14ac:dyDescent="0.3">
      <c r="A624" s="3" t="str">
        <f>IF(AND(Editor!H624=-1,Editor!H623&lt;&gt;-1),0,IF(Editor!H624=-1,"#",Editor!A624))</f>
        <v>#</v>
      </c>
      <c r="B624" s="2" t="str">
        <f>IF(Editor!H624&lt;&gt;-1,Editor!H624,"")</f>
        <v/>
      </c>
    </row>
    <row r="625" spans="1:7" x14ac:dyDescent="0.3">
      <c r="A625" s="3" t="str">
        <f>IF(AND(Editor!H625=-1,Editor!H624&lt;&gt;-1),0,IF(Editor!H625=-1,"#",Editor!A625))</f>
        <v>#</v>
      </c>
      <c r="B625" s="2" t="str">
        <f>IF(Editor!H625&lt;&gt;-1,Editor!H625,"")</f>
        <v/>
      </c>
    </row>
    <row r="626" spans="1:7" x14ac:dyDescent="0.3">
      <c r="A626" s="3" t="str">
        <f>IF(AND(Editor!H626=-1,Editor!H625&lt;&gt;-1),0,IF(Editor!H626=-1,"#",Editor!A626))</f>
        <v>#</v>
      </c>
      <c r="B626" s="2" t="str">
        <f>IF(Editor!H626&lt;&gt;-1,Editor!H626,"")</f>
        <v/>
      </c>
    </row>
    <row r="627" spans="1:7" x14ac:dyDescent="0.3">
      <c r="A627" s="3" t="str">
        <f>IF(AND(Editor!H627=-1,Editor!H626&lt;&gt;-1),0,IF(Editor!H627=-1,"#",Editor!A627))</f>
        <v>#</v>
      </c>
      <c r="B627" s="2" t="str">
        <f>IF(Editor!H627&lt;&gt;-1,Editor!H627,"")</f>
        <v/>
      </c>
    </row>
    <row r="628" spans="1:7" x14ac:dyDescent="0.3">
      <c r="A628" s="3" t="str">
        <f>IF(AND(Editor!H628=-1,Editor!H627&lt;&gt;-1),0,IF(Editor!H628=-1,"#",Editor!A628))</f>
        <v>#</v>
      </c>
    </row>
    <row r="629" spans="1:7" x14ac:dyDescent="0.3">
      <c r="A629" s="3" t="str">
        <f>IF(AND(Editor!H629=-1,Editor!H628&lt;&gt;-1),0,IF(Editor!H629=-1,"#",Editor!A629))</f>
        <v>#</v>
      </c>
    </row>
    <row r="630" spans="1:7" x14ac:dyDescent="0.3">
      <c r="A630" s="3" t="str">
        <f>IF(AND(Editor!H630=-1,Editor!H629&lt;&gt;-1),0,IF(Editor!H630=-1,"#",Editor!A630))</f>
        <v>#</v>
      </c>
    </row>
    <row r="631" spans="1:7" x14ac:dyDescent="0.3">
      <c r="A631" s="3" t="str">
        <f>IF(AND(Editor!H631=-1,Editor!H630&lt;&gt;-1),0,IF(Editor!H631=-1,"#",Editor!A631))</f>
        <v>#</v>
      </c>
    </row>
    <row r="632" spans="1:7" x14ac:dyDescent="0.3">
      <c r="A632" s="3" t="str">
        <f>IF(AND(Editor!H632=-1,Editor!H631&lt;&gt;-1),0,IF(Editor!H632=-1,"#",Editor!A632))</f>
        <v>#</v>
      </c>
    </row>
    <row r="633" spans="1:7" x14ac:dyDescent="0.3">
      <c r="A633" s="3" t="s">
        <v>378</v>
      </c>
    </row>
    <row r="634" spans="1:7" x14ac:dyDescent="0.3">
      <c r="A634" s="3" t="str">
        <f>Editor!A634</f>
        <v>317th Infantry / 80th Division</v>
      </c>
      <c r="B634" s="2">
        <f>Editor!B634</f>
        <v>18</v>
      </c>
      <c r="C634" s="2">
        <f>Editor!C634</f>
        <v>0</v>
      </c>
    </row>
    <row r="635" spans="1:7" x14ac:dyDescent="0.3">
      <c r="A635" s="4">
        <f>Editor!A635</f>
        <v>0.91</v>
      </c>
      <c r="B635" s="4">
        <f>Editor!B635</f>
        <v>0.91</v>
      </c>
      <c r="C635" s="4">
        <f>Editor!C635</f>
        <v>0.91</v>
      </c>
      <c r="D635" s="4">
        <f>Editor!D635</f>
        <v>0.91</v>
      </c>
      <c r="E635" s="4">
        <f>Editor!E635</f>
        <v>0.91</v>
      </c>
      <c r="F635" s="4">
        <f>Editor!F635</f>
        <v>0.91</v>
      </c>
      <c r="G635" s="4">
        <f>Editor!G635</f>
        <v>0.91</v>
      </c>
    </row>
    <row r="636" spans="1:7" x14ac:dyDescent="0.3">
      <c r="A636" s="4">
        <f>Editor!A636</f>
        <v>0.8</v>
      </c>
      <c r="B636" s="4">
        <f>Editor!B636</f>
        <v>0.8</v>
      </c>
      <c r="C636" s="4">
        <f>Editor!C636</f>
        <v>0.8</v>
      </c>
      <c r="D636" s="4">
        <f>Editor!D636</f>
        <v>0.8</v>
      </c>
      <c r="E636" s="4">
        <f>Editor!E636</f>
        <v>0.8</v>
      </c>
      <c r="F636" s="4">
        <f>Editor!F636</f>
        <v>0.8</v>
      </c>
      <c r="G636" s="4">
        <f>Editor!G636</f>
        <v>0.8</v>
      </c>
    </row>
    <row r="637" spans="1:7" x14ac:dyDescent="0.3">
      <c r="A637" s="3">
        <f>Editor!A637</f>
        <v>21</v>
      </c>
      <c r="B637" s="3"/>
    </row>
    <row r="638" spans="1:7" x14ac:dyDescent="0.3">
      <c r="A638" s="3" t="str">
        <f>IF(AND(Editor!H638=-1,Editor!C637&lt;&gt;-1),0,IF(Editor!H638=-1,"#",Editor!A638))</f>
        <v>A Company</v>
      </c>
      <c r="B638" s="2">
        <f>IF(Editor!H638&lt;&gt;-1,Editor!H638,"")</f>
        <v>9</v>
      </c>
    </row>
    <row r="639" spans="1:7" x14ac:dyDescent="0.3">
      <c r="A639" s="3" t="str">
        <f>IF(AND(Editor!H639=-1,Editor!H638&lt;&gt;-1),0,IF(Editor!H639=-1,"#",Editor!A639))</f>
        <v>B Company</v>
      </c>
      <c r="B639" s="2">
        <f>IF(Editor!H639&lt;&gt;-1,Editor!H639,"")</f>
        <v>9</v>
      </c>
    </row>
    <row r="640" spans="1:7" x14ac:dyDescent="0.3">
      <c r="A640" s="3" t="str">
        <f>IF(AND(Editor!H640=-1,Editor!H639&lt;&gt;-1),0,IF(Editor!H640=-1,"#",Editor!A640))</f>
        <v>C Company</v>
      </c>
      <c r="B640" s="2">
        <f>IF(Editor!H640&lt;&gt;-1,Editor!H640,"")</f>
        <v>9</v>
      </c>
    </row>
    <row r="641" spans="1:2" x14ac:dyDescent="0.3">
      <c r="A641" s="3" t="str">
        <f>IF(AND(Editor!H641=-1,Editor!H640&lt;&gt;-1),0,IF(Editor!H641=-1,"#",Editor!A641))</f>
        <v>1st Battalion</v>
      </c>
      <c r="B641" s="2">
        <f>IF(Editor!H641&lt;&gt;-1,Editor!H641,"")</f>
        <v>6</v>
      </c>
    </row>
    <row r="642" spans="1:2" x14ac:dyDescent="0.3">
      <c r="A642" s="3" t="str">
        <f>IF(AND(Editor!H642=-1,Editor!H641&lt;&gt;-1),0,IF(Editor!H642=-1,"#",Editor!A642))</f>
        <v>D Company</v>
      </c>
      <c r="B642" s="2">
        <f>IF(Editor!H642&lt;&gt;-1,Editor!H642,"")</f>
        <v>14</v>
      </c>
    </row>
    <row r="643" spans="1:2" x14ac:dyDescent="0.3">
      <c r="A643" s="3" t="str">
        <f>IF(AND(Editor!H643=-1,Editor!H642&lt;&gt;-1),0,IF(Editor!H643=-1,"#",Editor!A643))</f>
        <v>E Company</v>
      </c>
      <c r="B643" s="2">
        <f>IF(Editor!H643&lt;&gt;-1,Editor!H643,"")</f>
        <v>9</v>
      </c>
    </row>
    <row r="644" spans="1:2" x14ac:dyDescent="0.3">
      <c r="A644" s="3" t="str">
        <f>IF(AND(Editor!H644=-1,Editor!H643&lt;&gt;-1),0,IF(Editor!H644=-1,"#",Editor!A644))</f>
        <v>F Company</v>
      </c>
      <c r="B644" s="2">
        <f>IF(Editor!H644&lt;&gt;-1,Editor!H644,"")</f>
        <v>9</v>
      </c>
    </row>
    <row r="645" spans="1:2" x14ac:dyDescent="0.3">
      <c r="A645" s="3" t="str">
        <f>IF(AND(Editor!H645=-1,Editor!H644&lt;&gt;-1),0,IF(Editor!H645=-1,"#",Editor!A645))</f>
        <v>G Company</v>
      </c>
      <c r="B645" s="2">
        <f>IF(Editor!H645&lt;&gt;-1,Editor!H645,"")</f>
        <v>9</v>
      </c>
    </row>
    <row r="646" spans="1:2" x14ac:dyDescent="0.3">
      <c r="A646" s="3" t="str">
        <f>IF(AND(Editor!H646=-1,Editor!H645&lt;&gt;-1),0,IF(Editor!H646=-1,"#",Editor!A646))</f>
        <v>2nd Battalion</v>
      </c>
      <c r="B646" s="2">
        <f>IF(Editor!H646&lt;&gt;-1,Editor!H646,"")</f>
        <v>6</v>
      </c>
    </row>
    <row r="647" spans="1:2" x14ac:dyDescent="0.3">
      <c r="A647" s="3" t="str">
        <f>IF(AND(Editor!H647=-1,Editor!H646&lt;&gt;-1),0,IF(Editor!H647=-1,"#",Editor!A647))</f>
        <v>H Company</v>
      </c>
      <c r="B647" s="2">
        <f>IF(Editor!H647&lt;&gt;-1,Editor!H647,"")</f>
        <v>14</v>
      </c>
    </row>
    <row r="648" spans="1:2" x14ac:dyDescent="0.3">
      <c r="A648" s="3" t="str">
        <f>IF(AND(Editor!H648=-1,Editor!H647&lt;&gt;-1),0,IF(Editor!H648=-1,"#",Editor!A648))</f>
        <v>I Company</v>
      </c>
      <c r="B648" s="2">
        <f>IF(Editor!H648&lt;&gt;-1,Editor!H648,"")</f>
        <v>9</v>
      </c>
    </row>
    <row r="649" spans="1:2" x14ac:dyDescent="0.3">
      <c r="A649" s="3" t="str">
        <f>IF(AND(Editor!H649=-1,Editor!H648&lt;&gt;-1),0,IF(Editor!H649=-1,"#",Editor!A649))</f>
        <v>K Company</v>
      </c>
      <c r="B649" s="2">
        <f>IF(Editor!H649&lt;&gt;-1,Editor!H649,"")</f>
        <v>9</v>
      </c>
    </row>
    <row r="650" spans="1:2" x14ac:dyDescent="0.3">
      <c r="A650" s="3" t="str">
        <f>IF(AND(Editor!H650=-1,Editor!H649&lt;&gt;-1),0,IF(Editor!H650=-1,"#",Editor!A650))</f>
        <v>L Company</v>
      </c>
      <c r="B650" s="2">
        <f>IF(Editor!H650&lt;&gt;-1,Editor!H650,"")</f>
        <v>9</v>
      </c>
    </row>
    <row r="651" spans="1:2" x14ac:dyDescent="0.3">
      <c r="A651" s="3" t="str">
        <f>IF(AND(Editor!H651=-1,Editor!H650&lt;&gt;-1),0,IF(Editor!H651=-1,"#",Editor!A651))</f>
        <v>3rd Battalion</v>
      </c>
      <c r="B651" s="2">
        <f>IF(Editor!H651&lt;&gt;-1,Editor!H651,"")</f>
        <v>6</v>
      </c>
    </row>
    <row r="652" spans="1:2" x14ac:dyDescent="0.3">
      <c r="A652" s="3" t="str">
        <f>IF(AND(Editor!H652=-1,Editor!H651&lt;&gt;-1),0,IF(Editor!H652=-1,"#",Editor!A652))</f>
        <v>M Company</v>
      </c>
      <c r="B652" s="2">
        <f>IF(Editor!H652&lt;&gt;-1,Editor!H652,"")</f>
        <v>14</v>
      </c>
    </row>
    <row r="653" spans="1:2" x14ac:dyDescent="0.3">
      <c r="A653" s="3" t="str">
        <f>IF(AND(Editor!H653=-1,Editor!H652&lt;&gt;-1),0,IF(Editor!H653=-1,"#",Editor!A653))</f>
        <v>317th Infantry Regiment</v>
      </c>
      <c r="B653" s="2">
        <f>IF(Editor!H653&lt;&gt;-1,Editor!H653,"")</f>
        <v>2</v>
      </c>
    </row>
    <row r="654" spans="1:2" x14ac:dyDescent="0.3">
      <c r="A654" s="3" t="str">
        <f>IF(AND(Editor!H654=-1,Editor!H653&lt;&gt;-1),0,IF(Editor!H654=-1,"#",Editor!A654))</f>
        <v>I&amp;R Platoon</v>
      </c>
      <c r="B654" s="2">
        <f>IF(Editor!H654&lt;&gt;-1,Editor!H654,"")</f>
        <v>3</v>
      </c>
    </row>
    <row r="655" spans="1:2" x14ac:dyDescent="0.3">
      <c r="A655" s="3" t="str">
        <f>IF(AND(Editor!H655=-1,Editor!H654&lt;&gt;-1),0,IF(Editor!H655=-1,"#",Editor!A655))</f>
        <v>Anti-Tank Company</v>
      </c>
      <c r="B655" s="2">
        <f>IF(Editor!H655&lt;&gt;-1,Editor!H655,"")</f>
        <v>4</v>
      </c>
    </row>
    <row r="656" spans="1:2" x14ac:dyDescent="0.3">
      <c r="A656" s="3" t="str">
        <f>IF(AND(Editor!H656=-1,Editor!H655&lt;&gt;-1),0,IF(Editor!H656=-1,"#",Editor!A656))</f>
        <v>A Company / 305th Cmbt Eng Bn</v>
      </c>
      <c r="B656" s="2">
        <f>IF(Editor!H656&lt;&gt;-1,Editor!H656,"")</f>
        <v>60</v>
      </c>
    </row>
    <row r="657" spans="1:7" x14ac:dyDescent="0.3">
      <c r="A657" s="3" t="str">
        <f>IF(AND(Editor!H657=-1,Editor!H656&lt;&gt;-1),0,IF(Editor!H657=-1,"#",Editor!A657))</f>
        <v>A Company / 702nd Tank Bn</v>
      </c>
      <c r="B657" s="2">
        <f>IF(Editor!H657&lt;&gt;-1,Editor!H657,"")</f>
        <v>32</v>
      </c>
    </row>
    <row r="658" spans="1:7" x14ac:dyDescent="0.3">
      <c r="A658" s="3" t="str">
        <f>IF(AND(Editor!H658=-1,Editor!H657&lt;&gt;-1),0,IF(Editor!H658=-1,"#",Editor!A658))</f>
        <v>A Company / 610th TD Bn</v>
      </c>
      <c r="B658" s="2">
        <f>IF(Editor!H658&lt;&gt;-1,Editor!H658,"")</f>
        <v>67</v>
      </c>
    </row>
    <row r="659" spans="1:7" x14ac:dyDescent="0.3">
      <c r="A659" s="3">
        <f>IF(AND(Editor!H659=-1,Editor!H658&lt;&gt;-1),0,IF(Editor!H659=-1,"#",Editor!A659))</f>
        <v>0</v>
      </c>
      <c r="B659" s="2" t="str">
        <f>IF(Editor!H659&lt;&gt;-1,Editor!H659,"")</f>
        <v/>
      </c>
    </row>
    <row r="660" spans="1:7" x14ac:dyDescent="0.3">
      <c r="A660" s="3" t="str">
        <f>IF(AND(Editor!H660=-1,Editor!H659&lt;&gt;-1),0,IF(Editor!H660=-1,"#",Editor!A660))</f>
        <v>#</v>
      </c>
      <c r="B660" s="2" t="str">
        <f>IF(Editor!H660&lt;&gt;-1,Editor!H660,"")</f>
        <v/>
      </c>
    </row>
    <row r="661" spans="1:7" x14ac:dyDescent="0.3">
      <c r="A661" s="3" t="str">
        <f>IF(AND(Editor!H661=-1,Editor!H660&lt;&gt;-1),0,IF(Editor!H661=-1,"#",Editor!A661))</f>
        <v>#</v>
      </c>
      <c r="B661" s="2" t="str">
        <f>IF(Editor!H661&lt;&gt;-1,Editor!H661,"")</f>
        <v/>
      </c>
    </row>
    <row r="662" spans="1:7" x14ac:dyDescent="0.3">
      <c r="A662" s="3" t="str">
        <f>IF(AND(Editor!H662=-1,Editor!H661&lt;&gt;-1),0,IF(Editor!H662=-1,"#",Editor!A662))</f>
        <v>#</v>
      </c>
      <c r="B662" s="2" t="str">
        <f>IF(Editor!H662&lt;&gt;-1,Editor!H662,"")</f>
        <v/>
      </c>
    </row>
    <row r="663" spans="1:7" x14ac:dyDescent="0.3">
      <c r="A663" s="3" t="str">
        <f>IF(AND(Editor!H663=-1,Editor!H662&lt;&gt;-1),0,IF(Editor!H663=-1,"#",Editor!A663))</f>
        <v>#</v>
      </c>
    </row>
    <row r="664" spans="1:7" x14ac:dyDescent="0.3">
      <c r="A664" s="3" t="str">
        <f>IF(AND(Editor!H664=-1,Editor!H663&lt;&gt;-1),0,IF(Editor!H664=-1,"#",Editor!A664))</f>
        <v>#</v>
      </c>
    </row>
    <row r="665" spans="1:7" x14ac:dyDescent="0.3">
      <c r="A665" s="3" t="str">
        <f>IF(AND(Editor!H665=-1,Editor!H664&lt;&gt;-1),0,IF(Editor!H665=-1,"#",Editor!A665))</f>
        <v>#</v>
      </c>
    </row>
    <row r="666" spans="1:7" x14ac:dyDescent="0.3">
      <c r="A666" s="3" t="str">
        <f>IF(AND(Editor!H666=-1,Editor!H665&lt;&gt;-1),0,IF(Editor!H666=-1,"#",Editor!A666))</f>
        <v>#</v>
      </c>
    </row>
    <row r="667" spans="1:7" x14ac:dyDescent="0.3">
      <c r="A667" s="3" t="str">
        <f>IF(AND(Editor!H667=-1,Editor!H666&lt;&gt;-1),0,IF(Editor!H667=-1,"#",Editor!A667))</f>
        <v>#</v>
      </c>
    </row>
    <row r="668" spans="1:7" x14ac:dyDescent="0.3">
      <c r="A668" s="3" t="s">
        <v>378</v>
      </c>
    </row>
    <row r="669" spans="1:7" x14ac:dyDescent="0.3">
      <c r="A669" s="3" t="str">
        <f>Editor!A669</f>
        <v>318th Infantry / 80th Division</v>
      </c>
      <c r="B669" s="2">
        <f>Editor!B669</f>
        <v>19</v>
      </c>
      <c r="C669" s="2">
        <f>Editor!C669</f>
        <v>0</v>
      </c>
    </row>
    <row r="670" spans="1:7" x14ac:dyDescent="0.3">
      <c r="A670" s="4">
        <f>Editor!A670</f>
        <v>0.91</v>
      </c>
      <c r="B670" s="4">
        <f>Editor!B670</f>
        <v>0.91</v>
      </c>
      <c r="C670" s="4">
        <f>Editor!C670</f>
        <v>0.91</v>
      </c>
      <c r="D670" s="4">
        <f>Editor!D670</f>
        <v>0.91</v>
      </c>
      <c r="E670" s="4">
        <f>Editor!E670</f>
        <v>0.91</v>
      </c>
      <c r="F670" s="4">
        <f>Editor!F670</f>
        <v>0.91</v>
      </c>
      <c r="G670" s="4">
        <f>Editor!G670</f>
        <v>0.91</v>
      </c>
    </row>
    <row r="671" spans="1:7" x14ac:dyDescent="0.3">
      <c r="A671" s="4">
        <f>Editor!A671</f>
        <v>0.8</v>
      </c>
      <c r="B671" s="4">
        <f>Editor!B671</f>
        <v>0.8</v>
      </c>
      <c r="C671" s="4">
        <f>Editor!C671</f>
        <v>0.8</v>
      </c>
      <c r="D671" s="4">
        <f>Editor!D671</f>
        <v>0.8</v>
      </c>
      <c r="E671" s="4">
        <f>Editor!E671</f>
        <v>0.8</v>
      </c>
      <c r="F671" s="4">
        <f>Editor!F671</f>
        <v>0.8</v>
      </c>
      <c r="G671" s="4">
        <f>Editor!G671</f>
        <v>0.8</v>
      </c>
    </row>
    <row r="672" spans="1:7" x14ac:dyDescent="0.3">
      <c r="A672" s="3">
        <f>Editor!A672</f>
        <v>21</v>
      </c>
      <c r="B672" s="3"/>
    </row>
    <row r="673" spans="1:2" x14ac:dyDescent="0.3">
      <c r="A673" s="3" t="str">
        <f>IF(AND(Editor!H673=-1,Editor!C672&lt;&gt;-1),0,IF(Editor!H673=-1,"#",Editor!A673))</f>
        <v>A Company</v>
      </c>
      <c r="B673" s="2">
        <f>IF(Editor!H673&lt;&gt;-1,Editor!H673,"")</f>
        <v>9</v>
      </c>
    </row>
    <row r="674" spans="1:2" x14ac:dyDescent="0.3">
      <c r="A674" s="3" t="str">
        <f>IF(AND(Editor!H674=-1,Editor!H673&lt;&gt;-1),0,IF(Editor!H674=-1,"#",Editor!A674))</f>
        <v>B Company</v>
      </c>
      <c r="B674" s="2">
        <f>IF(Editor!H674&lt;&gt;-1,Editor!H674,"")</f>
        <v>9</v>
      </c>
    </row>
    <row r="675" spans="1:2" x14ac:dyDescent="0.3">
      <c r="A675" s="3" t="str">
        <f>IF(AND(Editor!H675=-1,Editor!H674&lt;&gt;-1),0,IF(Editor!H675=-1,"#",Editor!A675))</f>
        <v>C Company</v>
      </c>
      <c r="B675" s="2">
        <f>IF(Editor!H675&lt;&gt;-1,Editor!H675,"")</f>
        <v>9</v>
      </c>
    </row>
    <row r="676" spans="1:2" x14ac:dyDescent="0.3">
      <c r="A676" s="3" t="str">
        <f>IF(AND(Editor!H676=-1,Editor!H675&lt;&gt;-1),0,IF(Editor!H676=-1,"#",Editor!A676))</f>
        <v>1st Battalion</v>
      </c>
      <c r="B676" s="2">
        <f>IF(Editor!H676&lt;&gt;-1,Editor!H676,"")</f>
        <v>6</v>
      </c>
    </row>
    <row r="677" spans="1:2" x14ac:dyDescent="0.3">
      <c r="A677" s="3" t="str">
        <f>IF(AND(Editor!H677=-1,Editor!H676&lt;&gt;-1),0,IF(Editor!H677=-1,"#",Editor!A677))</f>
        <v>D Company</v>
      </c>
      <c r="B677" s="2">
        <f>IF(Editor!H677&lt;&gt;-1,Editor!H677,"")</f>
        <v>14</v>
      </c>
    </row>
    <row r="678" spans="1:2" x14ac:dyDescent="0.3">
      <c r="A678" s="3" t="str">
        <f>IF(AND(Editor!H678=-1,Editor!H677&lt;&gt;-1),0,IF(Editor!H678=-1,"#",Editor!A678))</f>
        <v>E Company</v>
      </c>
      <c r="B678" s="2">
        <f>IF(Editor!H678&lt;&gt;-1,Editor!H678,"")</f>
        <v>9</v>
      </c>
    </row>
    <row r="679" spans="1:2" x14ac:dyDescent="0.3">
      <c r="A679" s="3" t="str">
        <f>IF(AND(Editor!H679=-1,Editor!H678&lt;&gt;-1),0,IF(Editor!H679=-1,"#",Editor!A679))</f>
        <v>F Company</v>
      </c>
      <c r="B679" s="2">
        <f>IF(Editor!H679&lt;&gt;-1,Editor!H679,"")</f>
        <v>9</v>
      </c>
    </row>
    <row r="680" spans="1:2" x14ac:dyDescent="0.3">
      <c r="A680" s="3" t="str">
        <f>IF(AND(Editor!H680=-1,Editor!H679&lt;&gt;-1),0,IF(Editor!H680=-1,"#",Editor!A680))</f>
        <v>G Company</v>
      </c>
      <c r="B680" s="2">
        <f>IF(Editor!H680&lt;&gt;-1,Editor!H680,"")</f>
        <v>9</v>
      </c>
    </row>
    <row r="681" spans="1:2" x14ac:dyDescent="0.3">
      <c r="A681" s="3" t="str">
        <f>IF(AND(Editor!H681=-1,Editor!H680&lt;&gt;-1),0,IF(Editor!H681=-1,"#",Editor!A681))</f>
        <v>2nd Battalion</v>
      </c>
      <c r="B681" s="2">
        <f>IF(Editor!H681&lt;&gt;-1,Editor!H681,"")</f>
        <v>6</v>
      </c>
    </row>
    <row r="682" spans="1:2" x14ac:dyDescent="0.3">
      <c r="A682" s="3" t="str">
        <f>IF(AND(Editor!H682=-1,Editor!H681&lt;&gt;-1),0,IF(Editor!H682=-1,"#",Editor!A682))</f>
        <v>H Company</v>
      </c>
      <c r="B682" s="2">
        <f>IF(Editor!H682&lt;&gt;-1,Editor!H682,"")</f>
        <v>14</v>
      </c>
    </row>
    <row r="683" spans="1:2" x14ac:dyDescent="0.3">
      <c r="A683" s="3" t="str">
        <f>IF(AND(Editor!H683=-1,Editor!H682&lt;&gt;-1),0,IF(Editor!H683=-1,"#",Editor!A683))</f>
        <v>I Company</v>
      </c>
      <c r="B683" s="2">
        <f>IF(Editor!H683&lt;&gt;-1,Editor!H683,"")</f>
        <v>9</v>
      </c>
    </row>
    <row r="684" spans="1:2" x14ac:dyDescent="0.3">
      <c r="A684" s="3" t="str">
        <f>IF(AND(Editor!H684=-1,Editor!H683&lt;&gt;-1),0,IF(Editor!H684=-1,"#",Editor!A684))</f>
        <v>K Company</v>
      </c>
      <c r="B684" s="2">
        <f>IF(Editor!H684&lt;&gt;-1,Editor!H684,"")</f>
        <v>9</v>
      </c>
    </row>
    <row r="685" spans="1:2" x14ac:dyDescent="0.3">
      <c r="A685" s="3" t="str">
        <f>IF(AND(Editor!H685=-1,Editor!H684&lt;&gt;-1),0,IF(Editor!H685=-1,"#",Editor!A685))</f>
        <v>L Company</v>
      </c>
      <c r="B685" s="2">
        <f>IF(Editor!H685&lt;&gt;-1,Editor!H685,"")</f>
        <v>9</v>
      </c>
    </row>
    <row r="686" spans="1:2" x14ac:dyDescent="0.3">
      <c r="A686" s="3" t="str">
        <f>IF(AND(Editor!H686=-1,Editor!H685&lt;&gt;-1),0,IF(Editor!H686=-1,"#",Editor!A686))</f>
        <v>3rd Battalion</v>
      </c>
      <c r="B686" s="2">
        <f>IF(Editor!H686&lt;&gt;-1,Editor!H686,"")</f>
        <v>6</v>
      </c>
    </row>
    <row r="687" spans="1:2" x14ac:dyDescent="0.3">
      <c r="A687" s="3" t="str">
        <f>IF(AND(Editor!H687=-1,Editor!H686&lt;&gt;-1),0,IF(Editor!H687=-1,"#",Editor!A687))</f>
        <v>M Company</v>
      </c>
      <c r="B687" s="2">
        <f>IF(Editor!H687&lt;&gt;-1,Editor!H687,"")</f>
        <v>14</v>
      </c>
    </row>
    <row r="688" spans="1:2" x14ac:dyDescent="0.3">
      <c r="A688" s="3" t="str">
        <f>IF(AND(Editor!H688=-1,Editor!H687&lt;&gt;-1),0,IF(Editor!H688=-1,"#",Editor!A688))</f>
        <v>318th Infantry Regiment</v>
      </c>
      <c r="B688" s="2">
        <f>IF(Editor!H688&lt;&gt;-1,Editor!H688,"")</f>
        <v>2</v>
      </c>
    </row>
    <row r="689" spans="1:3" x14ac:dyDescent="0.3">
      <c r="A689" s="3" t="str">
        <f>IF(AND(Editor!H689=-1,Editor!H688&lt;&gt;-1),0,IF(Editor!H689=-1,"#",Editor!A689))</f>
        <v>I&amp;R Platoon</v>
      </c>
      <c r="B689" s="2">
        <f>IF(Editor!H689&lt;&gt;-1,Editor!H689,"")</f>
        <v>3</v>
      </c>
    </row>
    <row r="690" spans="1:3" x14ac:dyDescent="0.3">
      <c r="A690" s="3" t="str">
        <f>IF(AND(Editor!H690=-1,Editor!H689&lt;&gt;-1),0,IF(Editor!H690=-1,"#",Editor!A690))</f>
        <v>Anti-Tank Company</v>
      </c>
      <c r="B690" s="2">
        <f>IF(Editor!H690&lt;&gt;-1,Editor!H690,"")</f>
        <v>4</v>
      </c>
    </row>
    <row r="691" spans="1:3" x14ac:dyDescent="0.3">
      <c r="A691" s="3" t="str">
        <f>IF(AND(Editor!H691=-1,Editor!H690&lt;&gt;-1),0,IF(Editor!H691=-1,"#",Editor!A691))</f>
        <v>B Company / 305th Cmbt Eng Bn</v>
      </c>
      <c r="B691" s="2">
        <f>IF(Editor!H691&lt;&gt;-1,Editor!H691,"")</f>
        <v>60</v>
      </c>
    </row>
    <row r="692" spans="1:3" x14ac:dyDescent="0.3">
      <c r="A692" s="3" t="str">
        <f>IF(AND(Editor!H692=-1,Editor!H691&lt;&gt;-1),0,IF(Editor!H692=-1,"#",Editor!A692))</f>
        <v>B Company / 702nd Tank Bn</v>
      </c>
      <c r="B692" s="2">
        <f>IF(Editor!H692&lt;&gt;-1,Editor!H692,"")</f>
        <v>32</v>
      </c>
    </row>
    <row r="693" spans="1:3" x14ac:dyDescent="0.3">
      <c r="A693" s="3" t="str">
        <f>IF(AND(Editor!H693=-1,Editor!H692&lt;&gt;-1),0,IF(Editor!H693=-1,"#",Editor!A693))</f>
        <v>B Company / 610th TD Bn</v>
      </c>
      <c r="B693" s="2">
        <f>IF(Editor!H693&lt;&gt;-1,Editor!H693,"")</f>
        <v>67</v>
      </c>
    </row>
    <row r="694" spans="1:3" x14ac:dyDescent="0.3">
      <c r="A694" s="3">
        <f>IF(AND(Editor!H694=-1,Editor!H693&lt;&gt;-1),0,IF(Editor!H694=-1,"#",Editor!A694))</f>
        <v>0</v>
      </c>
      <c r="B694" s="2" t="str">
        <f>IF(Editor!H694&lt;&gt;-1,Editor!H694,"")</f>
        <v/>
      </c>
    </row>
    <row r="695" spans="1:3" x14ac:dyDescent="0.3">
      <c r="A695" s="3" t="str">
        <f>IF(AND(Editor!H695=-1,Editor!H694&lt;&gt;-1),0,IF(Editor!H695=-1,"#",Editor!A695))</f>
        <v>#</v>
      </c>
      <c r="B695" s="2" t="str">
        <f>IF(Editor!H695&lt;&gt;-1,Editor!H695,"")</f>
        <v/>
      </c>
    </row>
    <row r="696" spans="1:3" x14ac:dyDescent="0.3">
      <c r="A696" s="3" t="str">
        <f>IF(AND(Editor!H696=-1,Editor!H695&lt;&gt;-1),0,IF(Editor!H696=-1,"#",Editor!A696))</f>
        <v>#</v>
      </c>
      <c r="B696" s="2" t="str">
        <f>IF(Editor!H696&lt;&gt;-1,Editor!H696,"")</f>
        <v/>
      </c>
    </row>
    <row r="697" spans="1:3" x14ac:dyDescent="0.3">
      <c r="A697" s="3" t="str">
        <f>IF(AND(Editor!H697=-1,Editor!H696&lt;&gt;-1),0,IF(Editor!H697=-1,"#",Editor!A697))</f>
        <v>#</v>
      </c>
      <c r="B697" s="2" t="str">
        <f>IF(Editor!H697&lt;&gt;-1,Editor!H697,"")</f>
        <v/>
      </c>
    </row>
    <row r="698" spans="1:3" x14ac:dyDescent="0.3">
      <c r="A698" s="3" t="str">
        <f>IF(AND(Editor!H698=-1,Editor!H697&lt;&gt;-1),0,IF(Editor!H698=-1,"#",Editor!A698))</f>
        <v>#</v>
      </c>
    </row>
    <row r="699" spans="1:3" x14ac:dyDescent="0.3">
      <c r="A699" s="3" t="str">
        <f>IF(AND(Editor!H699=-1,Editor!H698&lt;&gt;-1),0,IF(Editor!H699=-1,"#",Editor!A699))</f>
        <v>#</v>
      </c>
    </row>
    <row r="700" spans="1:3" x14ac:dyDescent="0.3">
      <c r="A700" s="3" t="str">
        <f>IF(AND(Editor!H700=-1,Editor!H699&lt;&gt;-1),0,IF(Editor!H700=-1,"#",Editor!A700))</f>
        <v>#</v>
      </c>
    </row>
    <row r="701" spans="1:3" x14ac:dyDescent="0.3">
      <c r="A701" s="3" t="str">
        <f>IF(AND(Editor!H701=-1,Editor!H700&lt;&gt;-1),0,IF(Editor!H701=-1,"#",Editor!A701))</f>
        <v>#</v>
      </c>
    </row>
    <row r="702" spans="1:3" x14ac:dyDescent="0.3">
      <c r="A702" s="3" t="str">
        <f>IF(AND(Editor!H702=-1,Editor!H701&lt;&gt;-1),0,IF(Editor!H702=-1,"#",Editor!A702))</f>
        <v>#</v>
      </c>
    </row>
    <row r="703" spans="1:3" x14ac:dyDescent="0.3">
      <c r="A703" s="3" t="s">
        <v>378</v>
      </c>
    </row>
    <row r="704" spans="1:3" x14ac:dyDescent="0.3">
      <c r="A704" s="3" t="str">
        <f>Editor!A704</f>
        <v>319th Infantry / 80th Division</v>
      </c>
      <c r="B704" s="2">
        <f>Editor!B704</f>
        <v>20</v>
      </c>
      <c r="C704" s="2">
        <f>Editor!C704</f>
        <v>0</v>
      </c>
    </row>
    <row r="705" spans="1:7" x14ac:dyDescent="0.3">
      <c r="A705" s="4">
        <f>Editor!A705</f>
        <v>0.91</v>
      </c>
      <c r="B705" s="4">
        <f>Editor!B705</f>
        <v>0.91</v>
      </c>
      <c r="C705" s="4">
        <f>Editor!C705</f>
        <v>0.91</v>
      </c>
      <c r="D705" s="4">
        <f>Editor!D705</f>
        <v>0.91</v>
      </c>
      <c r="E705" s="4">
        <f>Editor!E705</f>
        <v>0.91</v>
      </c>
      <c r="F705" s="4">
        <f>Editor!F705</f>
        <v>0.91</v>
      </c>
      <c r="G705" s="4">
        <f>Editor!G705</f>
        <v>0.91</v>
      </c>
    </row>
    <row r="706" spans="1:7" x14ac:dyDescent="0.3">
      <c r="A706" s="4">
        <f>Editor!A706</f>
        <v>0.8</v>
      </c>
      <c r="B706" s="4">
        <f>Editor!B706</f>
        <v>0.8</v>
      </c>
      <c r="C706" s="4">
        <f>Editor!C706</f>
        <v>0.8</v>
      </c>
      <c r="D706" s="4">
        <f>Editor!D706</f>
        <v>0.8</v>
      </c>
      <c r="E706" s="4">
        <f>Editor!E706</f>
        <v>0.8</v>
      </c>
      <c r="F706" s="4">
        <f>Editor!F706</f>
        <v>0.8</v>
      </c>
      <c r="G706" s="4">
        <f>Editor!G706</f>
        <v>0.8</v>
      </c>
    </row>
    <row r="707" spans="1:7" x14ac:dyDescent="0.3">
      <c r="A707" s="3">
        <f>Editor!A707</f>
        <v>21</v>
      </c>
      <c r="B707" s="3"/>
    </row>
    <row r="708" spans="1:7" x14ac:dyDescent="0.3">
      <c r="A708" s="3" t="str">
        <f>IF(AND(Editor!H708=-1,Editor!C707&lt;&gt;-1),0,IF(Editor!H708=-1,"#",Editor!A708))</f>
        <v>A Company</v>
      </c>
      <c r="B708" s="2">
        <f>IF(Editor!H708&lt;&gt;-1,Editor!H708,"")</f>
        <v>9</v>
      </c>
    </row>
    <row r="709" spans="1:7" x14ac:dyDescent="0.3">
      <c r="A709" s="3" t="str">
        <f>IF(AND(Editor!H709=-1,Editor!H708&lt;&gt;-1),0,IF(Editor!H709=-1,"#",Editor!A709))</f>
        <v>B Company</v>
      </c>
      <c r="B709" s="2">
        <f>IF(Editor!H709&lt;&gt;-1,Editor!H709,"")</f>
        <v>9</v>
      </c>
    </row>
    <row r="710" spans="1:7" x14ac:dyDescent="0.3">
      <c r="A710" s="3" t="str">
        <f>IF(AND(Editor!H710=-1,Editor!H709&lt;&gt;-1),0,IF(Editor!H710=-1,"#",Editor!A710))</f>
        <v>C Company</v>
      </c>
      <c r="B710" s="2">
        <f>IF(Editor!H710&lt;&gt;-1,Editor!H710,"")</f>
        <v>9</v>
      </c>
    </row>
    <row r="711" spans="1:7" x14ac:dyDescent="0.3">
      <c r="A711" s="3" t="str">
        <f>IF(AND(Editor!H711=-1,Editor!H710&lt;&gt;-1),0,IF(Editor!H711=-1,"#",Editor!A711))</f>
        <v>1st Battalion</v>
      </c>
      <c r="B711" s="2">
        <f>IF(Editor!H711&lt;&gt;-1,Editor!H711,"")</f>
        <v>6</v>
      </c>
    </row>
    <row r="712" spans="1:7" x14ac:dyDescent="0.3">
      <c r="A712" s="3" t="str">
        <f>IF(AND(Editor!H712=-1,Editor!H711&lt;&gt;-1),0,IF(Editor!H712=-1,"#",Editor!A712))</f>
        <v>D Company</v>
      </c>
      <c r="B712" s="2">
        <f>IF(Editor!H712&lt;&gt;-1,Editor!H712,"")</f>
        <v>14</v>
      </c>
    </row>
    <row r="713" spans="1:7" x14ac:dyDescent="0.3">
      <c r="A713" s="3" t="str">
        <f>IF(AND(Editor!H713=-1,Editor!H712&lt;&gt;-1),0,IF(Editor!H713=-1,"#",Editor!A713))</f>
        <v>E Company</v>
      </c>
      <c r="B713" s="2">
        <f>IF(Editor!H713&lt;&gt;-1,Editor!H713,"")</f>
        <v>9</v>
      </c>
    </row>
    <row r="714" spans="1:7" x14ac:dyDescent="0.3">
      <c r="A714" s="3" t="str">
        <f>IF(AND(Editor!H714=-1,Editor!H713&lt;&gt;-1),0,IF(Editor!H714=-1,"#",Editor!A714))</f>
        <v>F Company</v>
      </c>
      <c r="B714" s="2">
        <f>IF(Editor!H714&lt;&gt;-1,Editor!H714,"")</f>
        <v>9</v>
      </c>
    </row>
    <row r="715" spans="1:7" x14ac:dyDescent="0.3">
      <c r="A715" s="3" t="str">
        <f>IF(AND(Editor!H715=-1,Editor!H714&lt;&gt;-1),0,IF(Editor!H715=-1,"#",Editor!A715))</f>
        <v>G Company</v>
      </c>
      <c r="B715" s="2">
        <f>IF(Editor!H715&lt;&gt;-1,Editor!H715,"")</f>
        <v>9</v>
      </c>
    </row>
    <row r="716" spans="1:7" x14ac:dyDescent="0.3">
      <c r="A716" s="3" t="str">
        <f>IF(AND(Editor!H716=-1,Editor!H715&lt;&gt;-1),0,IF(Editor!H716=-1,"#",Editor!A716))</f>
        <v>2nd Battalion</v>
      </c>
      <c r="B716" s="2">
        <f>IF(Editor!H716&lt;&gt;-1,Editor!H716,"")</f>
        <v>6</v>
      </c>
    </row>
    <row r="717" spans="1:7" x14ac:dyDescent="0.3">
      <c r="A717" s="3" t="str">
        <f>IF(AND(Editor!H717=-1,Editor!H716&lt;&gt;-1),0,IF(Editor!H717=-1,"#",Editor!A717))</f>
        <v>H Company</v>
      </c>
      <c r="B717" s="2">
        <f>IF(Editor!H717&lt;&gt;-1,Editor!H717,"")</f>
        <v>14</v>
      </c>
    </row>
    <row r="718" spans="1:7" x14ac:dyDescent="0.3">
      <c r="A718" s="3" t="str">
        <f>IF(AND(Editor!H718=-1,Editor!H717&lt;&gt;-1),0,IF(Editor!H718=-1,"#",Editor!A718))</f>
        <v>I Company</v>
      </c>
      <c r="B718" s="2">
        <f>IF(Editor!H718&lt;&gt;-1,Editor!H718,"")</f>
        <v>9</v>
      </c>
    </row>
    <row r="719" spans="1:7" x14ac:dyDescent="0.3">
      <c r="A719" s="3" t="str">
        <f>IF(AND(Editor!H719=-1,Editor!H718&lt;&gt;-1),0,IF(Editor!H719=-1,"#",Editor!A719))</f>
        <v>K Company</v>
      </c>
      <c r="B719" s="2">
        <f>IF(Editor!H719&lt;&gt;-1,Editor!H719,"")</f>
        <v>9</v>
      </c>
    </row>
    <row r="720" spans="1:7" x14ac:dyDescent="0.3">
      <c r="A720" s="3" t="str">
        <f>IF(AND(Editor!H720=-1,Editor!H719&lt;&gt;-1),0,IF(Editor!H720=-1,"#",Editor!A720))</f>
        <v>L Company</v>
      </c>
      <c r="B720" s="2">
        <f>IF(Editor!H720&lt;&gt;-1,Editor!H720,"")</f>
        <v>9</v>
      </c>
    </row>
    <row r="721" spans="1:2" x14ac:dyDescent="0.3">
      <c r="A721" s="3" t="str">
        <f>IF(AND(Editor!H721=-1,Editor!H720&lt;&gt;-1),0,IF(Editor!H721=-1,"#",Editor!A721))</f>
        <v>3rd Battalion</v>
      </c>
      <c r="B721" s="2">
        <f>IF(Editor!H721&lt;&gt;-1,Editor!H721,"")</f>
        <v>6</v>
      </c>
    </row>
    <row r="722" spans="1:2" x14ac:dyDescent="0.3">
      <c r="A722" s="3" t="str">
        <f>IF(AND(Editor!H722=-1,Editor!H721&lt;&gt;-1),0,IF(Editor!H722=-1,"#",Editor!A722))</f>
        <v>M Company</v>
      </c>
      <c r="B722" s="2">
        <f>IF(Editor!H722&lt;&gt;-1,Editor!H722,"")</f>
        <v>14</v>
      </c>
    </row>
    <row r="723" spans="1:2" x14ac:dyDescent="0.3">
      <c r="A723" s="3" t="str">
        <f>IF(AND(Editor!H723=-1,Editor!H722&lt;&gt;-1),0,IF(Editor!H723=-1,"#",Editor!A723))</f>
        <v>319th Infantry Regiment</v>
      </c>
      <c r="B723" s="2">
        <f>IF(Editor!H723&lt;&gt;-1,Editor!H723,"")</f>
        <v>2</v>
      </c>
    </row>
    <row r="724" spans="1:2" x14ac:dyDescent="0.3">
      <c r="A724" s="3" t="str">
        <f>IF(AND(Editor!H724=-1,Editor!H723&lt;&gt;-1),0,IF(Editor!H724=-1,"#",Editor!A724))</f>
        <v>I&amp;R Platoon</v>
      </c>
      <c r="B724" s="2">
        <f>IF(Editor!H724&lt;&gt;-1,Editor!H724,"")</f>
        <v>3</v>
      </c>
    </row>
    <row r="725" spans="1:2" x14ac:dyDescent="0.3">
      <c r="A725" s="3" t="str">
        <f>IF(AND(Editor!H725=-1,Editor!H724&lt;&gt;-1),0,IF(Editor!H725=-1,"#",Editor!A725))</f>
        <v>Anti-Tank Company</v>
      </c>
      <c r="B725" s="2">
        <f>IF(Editor!H725&lt;&gt;-1,Editor!H725,"")</f>
        <v>4</v>
      </c>
    </row>
    <row r="726" spans="1:2" x14ac:dyDescent="0.3">
      <c r="A726" s="3" t="str">
        <f>IF(AND(Editor!H726=-1,Editor!H725&lt;&gt;-1),0,IF(Editor!H726=-1,"#",Editor!A726))</f>
        <v>C Company / 305th Cmbt Eng Bn</v>
      </c>
      <c r="B726" s="2">
        <f>IF(Editor!H726&lt;&gt;-1,Editor!H726,"")</f>
        <v>60</v>
      </c>
    </row>
    <row r="727" spans="1:2" x14ac:dyDescent="0.3">
      <c r="A727" s="3" t="str">
        <f>IF(AND(Editor!H727=-1,Editor!H726&lt;&gt;-1),0,IF(Editor!H727=-1,"#",Editor!A727))</f>
        <v>C Company / 702nd Tank Bn</v>
      </c>
      <c r="B727" s="2">
        <f>IF(Editor!H727&lt;&gt;-1,Editor!H727,"")</f>
        <v>32</v>
      </c>
    </row>
    <row r="728" spans="1:2" x14ac:dyDescent="0.3">
      <c r="A728" s="3" t="str">
        <f>IF(AND(Editor!H728=-1,Editor!H727&lt;&gt;-1),0,IF(Editor!H728=-1,"#",Editor!A728))</f>
        <v>C Company / 610th TD Bn</v>
      </c>
      <c r="B728" s="2">
        <f>IF(Editor!H728&lt;&gt;-1,Editor!H728,"")</f>
        <v>67</v>
      </c>
    </row>
    <row r="729" spans="1:2" x14ac:dyDescent="0.3">
      <c r="A729" s="3">
        <f>IF(AND(Editor!H729=-1,Editor!H728&lt;&gt;-1),0,IF(Editor!H729=-1,"#",Editor!A729))</f>
        <v>0</v>
      </c>
      <c r="B729" s="2" t="str">
        <f>IF(Editor!H729&lt;&gt;-1,Editor!H729,"")</f>
        <v/>
      </c>
    </row>
    <row r="730" spans="1:2" x14ac:dyDescent="0.3">
      <c r="A730" s="3" t="str">
        <f>IF(AND(Editor!H730=-1,Editor!H729&lt;&gt;-1),0,IF(Editor!H730=-1,"#",Editor!A730))</f>
        <v>#</v>
      </c>
      <c r="B730" s="2" t="str">
        <f>IF(Editor!H730&lt;&gt;-1,Editor!H730,"")</f>
        <v/>
      </c>
    </row>
    <row r="731" spans="1:2" x14ac:dyDescent="0.3">
      <c r="A731" s="3" t="str">
        <f>IF(AND(Editor!H731=-1,Editor!H730&lt;&gt;-1),0,IF(Editor!H731=-1,"#",Editor!A731))</f>
        <v>#</v>
      </c>
      <c r="B731" s="2" t="str">
        <f>IF(Editor!H731&lt;&gt;-1,Editor!H731,"")</f>
        <v/>
      </c>
    </row>
    <row r="732" spans="1:2" x14ac:dyDescent="0.3">
      <c r="A732" s="3" t="str">
        <f>IF(AND(Editor!H732=-1,Editor!H731&lt;&gt;-1),0,IF(Editor!H732=-1,"#",Editor!A732))</f>
        <v>#</v>
      </c>
      <c r="B732" s="2" t="str">
        <f>IF(Editor!H732&lt;&gt;-1,Editor!H732,"")</f>
        <v/>
      </c>
    </row>
    <row r="733" spans="1:2" x14ac:dyDescent="0.3">
      <c r="A733" s="3" t="str">
        <f>IF(AND(Editor!H733=-1,Editor!H732&lt;&gt;-1),0,IF(Editor!H733=-1,"#",Editor!A733))</f>
        <v>#</v>
      </c>
    </row>
    <row r="734" spans="1:2" x14ac:dyDescent="0.3">
      <c r="A734" s="3" t="str">
        <f>IF(AND(Editor!H734=-1,Editor!H733&lt;&gt;-1),0,IF(Editor!H734=-1,"#",Editor!A734))</f>
        <v>#</v>
      </c>
    </row>
    <row r="735" spans="1:2" x14ac:dyDescent="0.3">
      <c r="A735" s="3" t="str">
        <f>IF(AND(Editor!H735=-1,Editor!H734&lt;&gt;-1),0,IF(Editor!H735=-1,"#",Editor!A735))</f>
        <v>#</v>
      </c>
    </row>
    <row r="736" spans="1:2" x14ac:dyDescent="0.3">
      <c r="A736" s="3" t="str">
        <f>IF(AND(Editor!H736=-1,Editor!H735&lt;&gt;-1),0,IF(Editor!H736=-1,"#",Editor!A736))</f>
        <v>#</v>
      </c>
    </row>
    <row r="737" spans="1:7" x14ac:dyDescent="0.3">
      <c r="A737" s="3" t="str">
        <f>IF(AND(Editor!H737=-1,Editor!H736&lt;&gt;-1),0,IF(Editor!H737=-1,"#",Editor!A737))</f>
        <v>#</v>
      </c>
    </row>
    <row r="738" spans="1:7" x14ac:dyDescent="0.3">
      <c r="A738" s="3" t="s">
        <v>378</v>
      </c>
    </row>
    <row r="739" spans="1:7" x14ac:dyDescent="0.3">
      <c r="A739" s="3" t="str">
        <f>Editor!A739</f>
        <v>Pz.Gr.Rgt 304 / 2.Panzer Division</v>
      </c>
      <c r="B739" s="2">
        <f>Editor!B739</f>
        <v>21</v>
      </c>
      <c r="C739" s="2">
        <f>Editor!C739</f>
        <v>1</v>
      </c>
    </row>
    <row r="740" spans="1:7" x14ac:dyDescent="0.3">
      <c r="A740" s="4">
        <f>Editor!A740</f>
        <v>0.85</v>
      </c>
      <c r="B740" s="4">
        <f>Editor!B740</f>
        <v>0.85</v>
      </c>
      <c r="C740" s="4">
        <f>Editor!C740</f>
        <v>0.85</v>
      </c>
      <c r="D740" s="4">
        <f>Editor!D740</f>
        <v>0.85</v>
      </c>
      <c r="E740" s="4">
        <f>Editor!E740</f>
        <v>0.85</v>
      </c>
      <c r="F740" s="4">
        <f>Editor!F740</f>
        <v>0.85</v>
      </c>
      <c r="G740" s="4">
        <f>Editor!G740</f>
        <v>0.85</v>
      </c>
    </row>
    <row r="741" spans="1:7" x14ac:dyDescent="0.3">
      <c r="A741" s="4">
        <f>Editor!A741</f>
        <v>0.5</v>
      </c>
      <c r="B741" s="4">
        <f>Editor!B741</f>
        <v>0.4</v>
      </c>
      <c r="C741" s="4">
        <f>Editor!C741</f>
        <v>0.3</v>
      </c>
      <c r="D741" s="4">
        <f>Editor!D741</f>
        <v>0.25</v>
      </c>
      <c r="E741" s="4">
        <f>Editor!E741</f>
        <v>0.2</v>
      </c>
      <c r="F741" s="4">
        <f>Editor!F741</f>
        <v>0.2</v>
      </c>
      <c r="G741" s="4">
        <f>Editor!G741</f>
        <v>0.2</v>
      </c>
    </row>
    <row r="742" spans="1:7" x14ac:dyDescent="0.3">
      <c r="A742" s="3">
        <f>Editor!A742</f>
        <v>17</v>
      </c>
      <c r="B742" s="3"/>
    </row>
    <row r="743" spans="1:7" x14ac:dyDescent="0.3">
      <c r="A743" s="3" t="str">
        <f>IF(AND(Editor!H743=-1,Editor!C742&lt;&gt;-1),0,IF(Editor!H743=-1,"#",Editor!A743))</f>
        <v>1. Kompanie</v>
      </c>
      <c r="B743" s="2">
        <f>IF(Editor!H743&lt;&gt;-1,Editor!H743,"")</f>
        <v>145</v>
      </c>
    </row>
    <row r="744" spans="1:7" x14ac:dyDescent="0.3">
      <c r="A744" s="3" t="str">
        <f>IF(AND(Editor!H744=-1,Editor!H743&lt;&gt;-1),0,IF(Editor!H744=-1,"#",Editor!A744))</f>
        <v>2. Kompanie</v>
      </c>
      <c r="B744" s="2">
        <f>IF(Editor!H744&lt;&gt;-1,Editor!H744,"")</f>
        <v>145</v>
      </c>
    </row>
    <row r="745" spans="1:7" x14ac:dyDescent="0.3">
      <c r="A745" s="3" t="str">
        <f>IF(AND(Editor!H745=-1,Editor!H744&lt;&gt;-1),0,IF(Editor!H745=-1,"#",Editor!A745))</f>
        <v>3. Kompanie</v>
      </c>
      <c r="B745" s="2">
        <f>IF(Editor!H745&lt;&gt;-1,Editor!H745,"")</f>
        <v>145</v>
      </c>
    </row>
    <row r="746" spans="1:7" x14ac:dyDescent="0.3">
      <c r="A746" s="3" t="str">
        <f>IF(AND(Editor!H746=-1,Editor!H745&lt;&gt;-1),0,IF(Editor!H746=-1,"#",Editor!A746))</f>
        <v>I. / Pz.Gr.Rgt 304</v>
      </c>
      <c r="B746" s="2">
        <f>IF(Editor!H746&lt;&gt;-1,Editor!H746,"")</f>
        <v>144</v>
      </c>
    </row>
    <row r="747" spans="1:7" x14ac:dyDescent="0.3">
      <c r="A747" s="3" t="str">
        <f>IF(AND(Editor!H747=-1,Editor!H746&lt;&gt;-1),0,IF(Editor!H747=-1,"#",Editor!A747))</f>
        <v>4.(s.) Kompanie</v>
      </c>
      <c r="B747" s="2">
        <f>IF(Editor!H747&lt;&gt;-1,Editor!H747,"")</f>
        <v>146</v>
      </c>
    </row>
    <row r="748" spans="1:7" x14ac:dyDescent="0.3">
      <c r="A748" s="3" t="str">
        <f>IF(AND(Editor!H748=-1,Editor!H747&lt;&gt;-1),0,IF(Editor!H748=-1,"#",Editor!A748))</f>
        <v>Panzer Grenadier Rgt. 304</v>
      </c>
      <c r="B748" s="2">
        <f>IF(Editor!H748&lt;&gt;-1,Editor!H748,"")</f>
        <v>123</v>
      </c>
    </row>
    <row r="749" spans="1:7" x14ac:dyDescent="0.3">
      <c r="A749" s="3" t="str">
        <f>IF(AND(Editor!H749=-1,Editor!H748&lt;&gt;-1),0,IF(Editor!H749=-1,"#",Editor!A749))</f>
        <v>9.(sIG) Kompanie</v>
      </c>
      <c r="B749" s="2">
        <f>IF(Editor!H749&lt;&gt;-1,Editor!H749,"")</f>
        <v>132</v>
      </c>
    </row>
    <row r="750" spans="1:7" x14ac:dyDescent="0.3">
      <c r="A750" s="3" t="str">
        <f>IF(AND(Editor!H750=-1,Editor!H749&lt;&gt;-1),0,IF(Editor!H750=-1,"#",Editor!A750))</f>
        <v>10.(Pio.) Kompanie</v>
      </c>
      <c r="B750" s="2">
        <f>IF(Editor!H750&lt;&gt;-1,Editor!H750,"")</f>
        <v>126</v>
      </c>
    </row>
    <row r="751" spans="1:7" x14ac:dyDescent="0.3">
      <c r="A751" s="3" t="str">
        <f>IF(AND(Editor!H751=-1,Editor!H750&lt;&gt;-1),0,IF(Editor!H751=-1,"#",Editor!A751))</f>
        <v>1. Kompanie / Pz.Rgt 24</v>
      </c>
      <c r="B751" s="2">
        <f>IF(Editor!H751&lt;&gt;-1,Editor!H751,"")</f>
        <v>113</v>
      </c>
    </row>
    <row r="752" spans="1:7" x14ac:dyDescent="0.3">
      <c r="A752" s="3" t="str">
        <f>IF(AND(Editor!H752=-1,Editor!H751&lt;&gt;-1),0,IF(Editor!H752=-1,"#",Editor!A752))</f>
        <v>2. Kompanie / Pz.Rgt 24</v>
      </c>
      <c r="B752" s="2">
        <f>IF(Editor!H752&lt;&gt;-1,Editor!H752,"")</f>
        <v>113</v>
      </c>
    </row>
    <row r="753" spans="1:2" x14ac:dyDescent="0.3">
      <c r="A753" s="3" t="str">
        <f>IF(AND(Editor!H753=-1,Editor!H752&lt;&gt;-1),0,IF(Editor!H753=-1,"#",Editor!A753))</f>
        <v>3. Kompanie / Pz.Rgt 24</v>
      </c>
      <c r="B753" s="2">
        <f>IF(Editor!H753&lt;&gt;-1,Editor!H753,"")</f>
        <v>113</v>
      </c>
    </row>
    <row r="754" spans="1:2" x14ac:dyDescent="0.3">
      <c r="A754" s="3" t="str">
        <f>IF(AND(Editor!H754=-1,Editor!H753&lt;&gt;-1),0,IF(Editor!H754=-1,"#",Editor!A754))</f>
        <v>3. Kompanie / Pz.Rgt 24</v>
      </c>
      <c r="B754" s="2">
        <f>IF(Editor!H754&lt;&gt;-1,Editor!H754,"")</f>
        <v>113</v>
      </c>
    </row>
    <row r="755" spans="1:2" x14ac:dyDescent="0.3">
      <c r="A755" s="3" t="str">
        <f>IF(AND(Editor!H755=-1,Editor!H754&lt;&gt;-1),0,IF(Editor!H755=-1,"#",Editor!A755))</f>
        <v>I. /Pz.Rgt.24</v>
      </c>
      <c r="B755" s="2">
        <f>IF(Editor!H755&lt;&gt;-1,Editor!H755,"")</f>
        <v>109</v>
      </c>
    </row>
    <row r="756" spans="1:2" x14ac:dyDescent="0.3">
      <c r="A756" s="3" t="str">
        <f>IF(AND(Editor!H756=-1,Editor!H755&lt;&gt;-1),0,IF(Editor!H756=-1,"#",Editor!A756))</f>
        <v>1. Kompanie / Pz.Rgt 3</v>
      </c>
      <c r="B756" s="2">
        <f>IF(Editor!H756&lt;&gt;-1,Editor!H756,"")</f>
        <v>113</v>
      </c>
    </row>
    <row r="757" spans="1:2" x14ac:dyDescent="0.3">
      <c r="A757" s="3" t="str">
        <f>IF(AND(Editor!H757=-1,Editor!H756&lt;&gt;-1),0,IF(Editor!H757=-1,"#",Editor!A757))</f>
        <v>1. Kompanie / Pz.Jg.Abt.38</v>
      </c>
      <c r="B757" s="2">
        <f>IF(Editor!H757&lt;&gt;-1,Editor!H757,"")</f>
        <v>192</v>
      </c>
    </row>
    <row r="758" spans="1:2" x14ac:dyDescent="0.3">
      <c r="A758" s="3" t="str">
        <f>IF(AND(Editor!H758=-1,Editor!H757&lt;&gt;-1),0,IF(Editor!H758=-1,"#",Editor!A758))</f>
        <v>2. Kompanie / Pz.Jg.Abt. 228</v>
      </c>
      <c r="B758" s="2">
        <f>IF(Editor!H758&lt;&gt;-1,Editor!H758,"")</f>
        <v>192</v>
      </c>
    </row>
    <row r="759" spans="1:2" x14ac:dyDescent="0.3">
      <c r="A759" s="3" t="str">
        <f>IF(AND(Editor!H759=-1,Editor!H758&lt;&gt;-1),0,IF(Editor!H759=-1,"#",Editor!A759))</f>
        <v>3. Kompanie / Pz.Pio.Btl. 38</v>
      </c>
      <c r="B759" s="2">
        <f>IF(Editor!H759&lt;&gt;-1,Editor!H759,"")</f>
        <v>127</v>
      </c>
    </row>
    <row r="760" spans="1:2" x14ac:dyDescent="0.3">
      <c r="A760" s="3">
        <f>IF(AND(Editor!H760=-1,Editor!H759&lt;&gt;-1),0,IF(Editor!H760=-1,"#",Editor!A760))</f>
        <v>0</v>
      </c>
      <c r="B760" s="2" t="str">
        <f>IF(Editor!H760&lt;&gt;-1,Editor!H760,"")</f>
        <v/>
      </c>
    </row>
    <row r="761" spans="1:2" x14ac:dyDescent="0.3">
      <c r="A761" s="3" t="str">
        <f>IF(AND(Editor!H761=-1,Editor!H760&lt;&gt;-1),0,IF(Editor!H761=-1,"#",Editor!A761))</f>
        <v>#</v>
      </c>
      <c r="B761" s="2" t="str">
        <f>IF(Editor!H761&lt;&gt;-1,Editor!H761,"")</f>
        <v/>
      </c>
    </row>
    <row r="762" spans="1:2" x14ac:dyDescent="0.3">
      <c r="A762" s="3" t="str">
        <f>IF(AND(Editor!H762=-1,Editor!H761&lt;&gt;-1),0,IF(Editor!H762=-1,"#",Editor!A762))</f>
        <v>#</v>
      </c>
      <c r="B762" s="2" t="str">
        <f>IF(Editor!H762&lt;&gt;-1,Editor!H762,"")</f>
        <v/>
      </c>
    </row>
    <row r="763" spans="1:2" x14ac:dyDescent="0.3">
      <c r="A763" s="3" t="str">
        <f>IF(AND(Editor!H763=-1,Editor!H762&lt;&gt;-1),0,IF(Editor!H763=-1,"#",Editor!A763))</f>
        <v>#</v>
      </c>
      <c r="B763" s="2" t="str">
        <f>IF(Editor!H763&lt;&gt;-1,Editor!H763,"")</f>
        <v/>
      </c>
    </row>
    <row r="764" spans="1:2" x14ac:dyDescent="0.3">
      <c r="A764" s="3" t="str">
        <f>IF(AND(Editor!H764=-1,Editor!H763&lt;&gt;-1),0,IF(Editor!H764=-1,"#",Editor!A764))</f>
        <v>#</v>
      </c>
      <c r="B764" s="2" t="str">
        <f>IF(Editor!H764&lt;&gt;-1,Editor!H764,"")</f>
        <v/>
      </c>
    </row>
    <row r="765" spans="1:2" x14ac:dyDescent="0.3">
      <c r="A765" s="3" t="str">
        <f>IF(AND(Editor!H765=-1,Editor!H764&lt;&gt;-1),0,IF(Editor!H765=-1,"#",Editor!A765))</f>
        <v>#</v>
      </c>
      <c r="B765" s="2" t="str">
        <f>IF(Editor!H765&lt;&gt;-1,Editor!H765,"")</f>
        <v/>
      </c>
    </row>
    <row r="766" spans="1:2" x14ac:dyDescent="0.3">
      <c r="A766" s="3" t="str">
        <f>IF(AND(Editor!H766=-1,Editor!H765&lt;&gt;-1),0,IF(Editor!H766=-1,"#",Editor!A766))</f>
        <v>#</v>
      </c>
      <c r="B766" s="2" t="str">
        <f>IF(Editor!H766&lt;&gt;-1,Editor!H766,"")</f>
        <v/>
      </c>
    </row>
    <row r="767" spans="1:2" x14ac:dyDescent="0.3">
      <c r="A767" s="3" t="str">
        <f>IF(AND(Editor!H767=-1,Editor!H766&lt;&gt;-1),0,IF(Editor!H767=-1,"#",Editor!A767))</f>
        <v>#</v>
      </c>
      <c r="B767" s="2" t="str">
        <f>IF(Editor!H767&lt;&gt;-1,Editor!H767,"")</f>
        <v/>
      </c>
    </row>
    <row r="768" spans="1:2" x14ac:dyDescent="0.3">
      <c r="A768" s="3" t="str">
        <f>IF(AND(Editor!H768=-1,Editor!H767&lt;&gt;-1),0,IF(Editor!H768=-1,"#",Editor!A768))</f>
        <v>#</v>
      </c>
    </row>
    <row r="769" spans="1:7" x14ac:dyDescent="0.3">
      <c r="A769" s="3" t="str">
        <f>IF(AND(Editor!H769=-1,Editor!H768&lt;&gt;-1),0,IF(Editor!H769=-1,"#",Editor!A769))</f>
        <v>#</v>
      </c>
    </row>
    <row r="770" spans="1:7" x14ac:dyDescent="0.3">
      <c r="A770" s="3" t="str">
        <f>IF(AND(Editor!H770=-1,Editor!H769&lt;&gt;-1),0,IF(Editor!H770=-1,"#",Editor!A770))</f>
        <v>#</v>
      </c>
    </row>
    <row r="771" spans="1:7" x14ac:dyDescent="0.3">
      <c r="A771" s="3" t="str">
        <f>IF(AND(Editor!H771=-1,Editor!H770&lt;&gt;-1),0,IF(Editor!H771=-1,"#",Editor!A771))</f>
        <v>#</v>
      </c>
    </row>
    <row r="772" spans="1:7" x14ac:dyDescent="0.3">
      <c r="A772" s="3" t="str">
        <f>IF(AND(Editor!H772=-1,Editor!H771&lt;&gt;-1),0,IF(Editor!H772=-1,"#",Editor!A772))</f>
        <v>#</v>
      </c>
    </row>
    <row r="773" spans="1:7" x14ac:dyDescent="0.3">
      <c r="A773" s="3" t="s">
        <v>378</v>
      </c>
    </row>
    <row r="774" spans="1:7" x14ac:dyDescent="0.3">
      <c r="A774" s="3" t="str">
        <f>Editor!A774</f>
        <v>Pz.Gr.Rgt 2 / 2.Panzer Division</v>
      </c>
      <c r="B774" s="2">
        <f>Editor!B774</f>
        <v>22</v>
      </c>
      <c r="C774" s="2">
        <f>Editor!C774</f>
        <v>1</v>
      </c>
    </row>
    <row r="775" spans="1:7" x14ac:dyDescent="0.3">
      <c r="A775" s="4">
        <f>Editor!A775</f>
        <v>0.85</v>
      </c>
      <c r="B775" s="4">
        <f>Editor!B775</f>
        <v>0.85</v>
      </c>
      <c r="C775" s="4">
        <f>Editor!C775</f>
        <v>0.85</v>
      </c>
      <c r="D775" s="4">
        <f>Editor!D775</f>
        <v>0.85</v>
      </c>
      <c r="E775" s="4">
        <f>Editor!E775</f>
        <v>0.85</v>
      </c>
      <c r="F775" s="4">
        <f>Editor!F775</f>
        <v>0.85</v>
      </c>
      <c r="G775" s="4">
        <f>Editor!G775</f>
        <v>0.85</v>
      </c>
    </row>
    <row r="776" spans="1:7" x14ac:dyDescent="0.3">
      <c r="A776" s="4">
        <f>Editor!A776</f>
        <v>0.5</v>
      </c>
      <c r="B776" s="4">
        <f>Editor!B776</f>
        <v>0.4</v>
      </c>
      <c r="C776" s="4">
        <f>Editor!C776</f>
        <v>0.3</v>
      </c>
      <c r="D776" s="4">
        <f>Editor!D776</f>
        <v>0.25</v>
      </c>
      <c r="E776" s="4">
        <f>Editor!E776</f>
        <v>0.2</v>
      </c>
      <c r="F776" s="4">
        <f>Editor!F776</f>
        <v>0.2</v>
      </c>
      <c r="G776" s="4">
        <f>Editor!G776</f>
        <v>0.2</v>
      </c>
    </row>
    <row r="777" spans="1:7" x14ac:dyDescent="0.3">
      <c r="A777" s="3">
        <f>Editor!A777</f>
        <v>20</v>
      </c>
      <c r="B777" s="3"/>
    </row>
    <row r="778" spans="1:7" x14ac:dyDescent="0.3">
      <c r="A778" s="3" t="str">
        <f>IF(AND(Editor!H778=-1,Editor!C777&lt;&gt;-1),0,IF(Editor!H778=-1,"#",Editor!A778))</f>
        <v>1. Kompanie</v>
      </c>
      <c r="B778" s="2">
        <f>IF(Editor!H778&lt;&gt;-1,Editor!H778,"")</f>
        <v>145</v>
      </c>
    </row>
    <row r="779" spans="1:7" x14ac:dyDescent="0.3">
      <c r="A779" s="3" t="str">
        <f>IF(AND(Editor!H779=-1,Editor!H778&lt;&gt;-1),0,IF(Editor!H779=-1,"#",Editor!A779))</f>
        <v>2. Kompanie</v>
      </c>
      <c r="B779" s="2">
        <f>IF(Editor!H779&lt;&gt;-1,Editor!H779,"")</f>
        <v>145</v>
      </c>
    </row>
    <row r="780" spans="1:7" x14ac:dyDescent="0.3">
      <c r="A780" s="3" t="str">
        <f>IF(AND(Editor!H780=-1,Editor!H779&lt;&gt;-1),0,IF(Editor!H780=-1,"#",Editor!A780))</f>
        <v>3. Kompanie</v>
      </c>
      <c r="B780" s="2">
        <f>IF(Editor!H780&lt;&gt;-1,Editor!H780,"")</f>
        <v>145</v>
      </c>
    </row>
    <row r="781" spans="1:7" x14ac:dyDescent="0.3">
      <c r="A781" s="3" t="str">
        <f>IF(AND(Editor!H781=-1,Editor!H780&lt;&gt;-1),0,IF(Editor!H781=-1,"#",Editor!A781))</f>
        <v>I. / Pz.Gr.Rgt 2</v>
      </c>
      <c r="B781" s="2">
        <f>IF(Editor!H781&lt;&gt;-1,Editor!H781,"")</f>
        <v>144</v>
      </c>
    </row>
    <row r="782" spans="1:7" x14ac:dyDescent="0.3">
      <c r="A782" s="3" t="str">
        <f>IF(AND(Editor!H782=-1,Editor!H781&lt;&gt;-1),0,IF(Editor!H782=-1,"#",Editor!A782))</f>
        <v>4.(s.) Kompanie</v>
      </c>
      <c r="B782" s="2">
        <f>IF(Editor!H782&lt;&gt;-1,Editor!H782,"")</f>
        <v>146</v>
      </c>
    </row>
    <row r="783" spans="1:7" x14ac:dyDescent="0.3">
      <c r="A783" s="3" t="str">
        <f>IF(AND(Editor!H783=-1,Editor!H782&lt;&gt;-1),0,IF(Editor!H783=-1,"#",Editor!A783))</f>
        <v>5. Kompanie</v>
      </c>
      <c r="B783" s="2">
        <f>IF(Editor!H783&lt;&gt;-1,Editor!H783,"")</f>
        <v>136</v>
      </c>
    </row>
    <row r="784" spans="1:7" x14ac:dyDescent="0.3">
      <c r="A784" s="3" t="str">
        <f>IF(AND(Editor!H784=-1,Editor!H783&lt;&gt;-1),0,IF(Editor!H784=-1,"#",Editor!A784))</f>
        <v>6. Kompanie</v>
      </c>
      <c r="B784" s="2">
        <f>IF(Editor!H784&lt;&gt;-1,Editor!H784,"")</f>
        <v>136</v>
      </c>
    </row>
    <row r="785" spans="1:2" x14ac:dyDescent="0.3">
      <c r="A785" s="3" t="str">
        <f>IF(AND(Editor!H785=-1,Editor!H784&lt;&gt;-1),0,IF(Editor!H785=-1,"#",Editor!A785))</f>
        <v>7. Kompanie</v>
      </c>
      <c r="B785" s="2">
        <f>IF(Editor!H785&lt;&gt;-1,Editor!H785,"")</f>
        <v>136</v>
      </c>
    </row>
    <row r="786" spans="1:2" x14ac:dyDescent="0.3">
      <c r="A786" s="3" t="str">
        <f>IF(AND(Editor!H786=-1,Editor!H785&lt;&gt;-1),0,IF(Editor!H786=-1,"#",Editor!A786))</f>
        <v>II. / Pz.Gr.Rgt 2</v>
      </c>
      <c r="B786" s="2">
        <f>IF(Editor!H786&lt;&gt;-1,Editor!H786,"")</f>
        <v>135</v>
      </c>
    </row>
    <row r="787" spans="1:2" x14ac:dyDescent="0.3">
      <c r="A787" s="3" t="str">
        <f>IF(AND(Editor!H787=-1,Editor!H786&lt;&gt;-1),0,IF(Editor!H787=-1,"#",Editor!A787))</f>
        <v>8.(s.) Kompanie</v>
      </c>
      <c r="B787" s="2">
        <f>IF(Editor!H787&lt;&gt;-1,Editor!H787,"")</f>
        <v>137</v>
      </c>
    </row>
    <row r="788" spans="1:2" x14ac:dyDescent="0.3">
      <c r="A788" s="3" t="str">
        <f>IF(AND(Editor!H788=-1,Editor!H787&lt;&gt;-1),0,IF(Editor!H788=-1,"#",Editor!A788))</f>
        <v>Panzer Grenadier Rgt. 2</v>
      </c>
      <c r="B788" s="2">
        <f>IF(Editor!H788&lt;&gt;-1,Editor!H788,"")</f>
        <v>123</v>
      </c>
    </row>
    <row r="789" spans="1:2" x14ac:dyDescent="0.3">
      <c r="A789" s="3" t="str">
        <f>IF(AND(Editor!H789=-1,Editor!H788&lt;&gt;-1),0,IF(Editor!H789=-1,"#",Editor!A789))</f>
        <v>9.(sIG) Kompanie</v>
      </c>
      <c r="B789" s="2">
        <f>IF(Editor!H789&lt;&gt;-1,Editor!H789,"")</f>
        <v>132</v>
      </c>
    </row>
    <row r="790" spans="1:2" x14ac:dyDescent="0.3">
      <c r="A790" s="3" t="str">
        <f>IF(AND(Editor!H790=-1,Editor!H789&lt;&gt;-1),0,IF(Editor!H790=-1,"#",Editor!A790))</f>
        <v>10.(Pio.) Kompanie</v>
      </c>
      <c r="B790" s="2">
        <f>IF(Editor!H790&lt;&gt;-1,Editor!H790,"")</f>
        <v>126</v>
      </c>
    </row>
    <row r="791" spans="1:2" x14ac:dyDescent="0.3">
      <c r="A791" s="3" t="str">
        <f>IF(AND(Editor!H791=-1,Editor!H790&lt;&gt;-1),0,IF(Editor!H791=-1,"#",Editor!A791))</f>
        <v>5.Kompanie / Pz.Rgt.3</v>
      </c>
      <c r="B791" s="2">
        <f>IF(Editor!H791&lt;&gt;-1,Editor!H791,"")</f>
        <v>112</v>
      </c>
    </row>
    <row r="792" spans="1:2" x14ac:dyDescent="0.3">
      <c r="A792" s="3" t="str">
        <f>IF(AND(Editor!H792=-1,Editor!H791&lt;&gt;-1),0,IF(Editor!H792=-1,"#",Editor!A792))</f>
        <v>6.Kompanie / Pz.Rgt.3</v>
      </c>
      <c r="B792" s="2">
        <f>IF(Editor!H792&lt;&gt;-1,Editor!H792,"")</f>
        <v>112</v>
      </c>
    </row>
    <row r="793" spans="1:2" x14ac:dyDescent="0.3">
      <c r="A793" s="3" t="str">
        <f>IF(AND(Editor!H793=-1,Editor!H792&lt;&gt;-1),0,IF(Editor!H793=-1,"#",Editor!A793))</f>
        <v>7.Kompanie / Pz.Rgt.3</v>
      </c>
      <c r="B793" s="2">
        <f>IF(Editor!H793&lt;&gt;-1,Editor!H793,"")</f>
        <v>112</v>
      </c>
    </row>
    <row r="794" spans="1:2" x14ac:dyDescent="0.3">
      <c r="A794" s="3" t="str">
        <f>IF(AND(Editor!H794=-1,Editor!H793&lt;&gt;-1),0,IF(Editor!H794=-1,"#",Editor!A794))</f>
        <v>8.Kompanie / Pz.Rgt.3</v>
      </c>
      <c r="B794" s="2">
        <f>IF(Editor!H794&lt;&gt;-1,Editor!H794,"")</f>
        <v>112</v>
      </c>
    </row>
    <row r="795" spans="1:2" x14ac:dyDescent="0.3">
      <c r="A795" s="3" t="str">
        <f>IF(AND(Editor!H795=-1,Editor!H794&lt;&gt;-1),0,IF(Editor!H795=-1,"#",Editor!A795))</f>
        <v>II./Pz.Rgt.3</v>
      </c>
      <c r="B795" s="2">
        <f>IF(Editor!H795&lt;&gt;-1,Editor!H795,"")</f>
        <v>109</v>
      </c>
    </row>
    <row r="796" spans="1:2" x14ac:dyDescent="0.3">
      <c r="A796" s="3" t="str">
        <f>IF(AND(Editor!H796=-1,Editor!H795&lt;&gt;-1),0,IF(Editor!H796=-1,"#",Editor!A796))</f>
        <v>3. Kompanie / Pz.Jg.Abt. 38</v>
      </c>
      <c r="B796" s="2">
        <f>IF(Editor!H796&lt;&gt;-1,Editor!H796,"")</f>
        <v>195</v>
      </c>
    </row>
    <row r="797" spans="1:2" x14ac:dyDescent="0.3">
      <c r="A797" s="3" t="str">
        <f>IF(AND(Editor!H797=-1,Editor!H796&lt;&gt;-1),0,IF(Editor!H797=-1,"#",Editor!A797))</f>
        <v>2. Kompanie / Pz.Pio.Btl. 38</v>
      </c>
      <c r="B797" s="2">
        <f>IF(Editor!H797&lt;&gt;-1,Editor!H797,"")</f>
        <v>126</v>
      </c>
    </row>
    <row r="798" spans="1:2" x14ac:dyDescent="0.3">
      <c r="A798" s="3">
        <f>IF(AND(Editor!H798=-1,Editor!H797&lt;&gt;-1),0,IF(Editor!H798=-1,"#",Editor!A798))</f>
        <v>0</v>
      </c>
      <c r="B798" s="2" t="str">
        <f>IF(Editor!H798&lt;&gt;-1,Editor!H798,"")</f>
        <v/>
      </c>
    </row>
    <row r="799" spans="1:2" x14ac:dyDescent="0.3">
      <c r="A799" s="3" t="str">
        <f>IF(AND(Editor!H799=-1,Editor!H798&lt;&gt;-1),0,IF(Editor!H799=-1,"#",Editor!A799))</f>
        <v>#</v>
      </c>
      <c r="B799" s="2" t="str">
        <f>IF(Editor!H799&lt;&gt;-1,Editor!H799,"")</f>
        <v/>
      </c>
    </row>
    <row r="800" spans="1:2" x14ac:dyDescent="0.3">
      <c r="A800" s="3" t="str">
        <f>IF(AND(Editor!H800=-1,Editor!H799&lt;&gt;-1),0,IF(Editor!H800=-1,"#",Editor!A800))</f>
        <v>#</v>
      </c>
      <c r="B800" s="2" t="str">
        <f>IF(Editor!H800&lt;&gt;-1,Editor!H800,"")</f>
        <v/>
      </c>
    </row>
    <row r="801" spans="1:7" x14ac:dyDescent="0.3">
      <c r="A801" s="3" t="str">
        <f>IF(AND(Editor!H801=-1,Editor!H800&lt;&gt;-1),0,IF(Editor!H801=-1,"#",Editor!A801))</f>
        <v>#</v>
      </c>
      <c r="B801" s="2" t="str">
        <f>IF(Editor!H801&lt;&gt;-1,Editor!H801,"")</f>
        <v/>
      </c>
    </row>
    <row r="802" spans="1:7" x14ac:dyDescent="0.3">
      <c r="A802" s="3" t="str">
        <f>IF(AND(Editor!H802=-1,Editor!H801&lt;&gt;-1),0,IF(Editor!H802=-1,"#",Editor!A802))</f>
        <v>#</v>
      </c>
      <c r="B802" s="2" t="str">
        <f>IF(Editor!H802&lt;&gt;-1,Editor!H802,"")</f>
        <v/>
      </c>
    </row>
    <row r="803" spans="1:7" x14ac:dyDescent="0.3">
      <c r="A803" s="3" t="str">
        <f>IF(AND(Editor!H803=-1,Editor!H802&lt;&gt;-1),0,IF(Editor!H803=-1,"#",Editor!A803))</f>
        <v>#</v>
      </c>
    </row>
    <row r="804" spans="1:7" x14ac:dyDescent="0.3">
      <c r="A804" s="3" t="str">
        <f>IF(AND(Editor!H804=-1,Editor!H803&lt;&gt;-1),0,IF(Editor!H804=-1,"#",Editor!A804))</f>
        <v>#</v>
      </c>
    </row>
    <row r="805" spans="1:7" x14ac:dyDescent="0.3">
      <c r="A805" s="3" t="str">
        <f>IF(AND(Editor!H805=-1,Editor!H804&lt;&gt;-1),0,IF(Editor!H805=-1,"#",Editor!A805))</f>
        <v>#</v>
      </c>
    </row>
    <row r="806" spans="1:7" x14ac:dyDescent="0.3">
      <c r="A806" s="3" t="str">
        <f>IF(AND(Editor!H806=-1,Editor!H805&lt;&gt;-1),0,IF(Editor!H806=-1,"#",Editor!A806))</f>
        <v>#</v>
      </c>
    </row>
    <row r="807" spans="1:7" x14ac:dyDescent="0.3">
      <c r="A807" s="3" t="str">
        <f>IF(AND(Editor!H807=-1,Editor!H806&lt;&gt;-1),0,IF(Editor!H807=-1,"#",Editor!A807))</f>
        <v>#</v>
      </c>
    </row>
    <row r="808" spans="1:7" x14ac:dyDescent="0.3">
      <c r="A808" s="3" t="s">
        <v>378</v>
      </c>
    </row>
    <row r="809" spans="1:7" x14ac:dyDescent="0.3">
      <c r="A809" s="3" t="str">
        <f>Editor!A809</f>
        <v>SS.Pz.Gr.Rgt 4 / 2.SS Panzer Division</v>
      </c>
      <c r="B809" s="2">
        <f>Editor!B809</f>
        <v>23</v>
      </c>
      <c r="C809" s="2">
        <f>Editor!C809</f>
        <v>1</v>
      </c>
    </row>
    <row r="810" spans="1:7" x14ac:dyDescent="0.3">
      <c r="A810" s="4">
        <f>Editor!A810</f>
        <v>0.85</v>
      </c>
      <c r="B810" s="4">
        <f>Editor!B810</f>
        <v>0.85</v>
      </c>
      <c r="C810" s="4">
        <f>Editor!C810</f>
        <v>0.85</v>
      </c>
      <c r="D810" s="4">
        <f>Editor!D810</f>
        <v>0.85</v>
      </c>
      <c r="E810" s="4">
        <f>Editor!E810</f>
        <v>0.85</v>
      </c>
      <c r="F810" s="4">
        <f>Editor!F810</f>
        <v>0.85</v>
      </c>
      <c r="G810" s="4">
        <f>Editor!G810</f>
        <v>0.85</v>
      </c>
    </row>
    <row r="811" spans="1:7" x14ac:dyDescent="0.3">
      <c r="A811" s="4">
        <f>Editor!A811</f>
        <v>0.5</v>
      </c>
      <c r="B811" s="4">
        <f>Editor!B811</f>
        <v>0.4</v>
      </c>
      <c r="C811" s="4">
        <f>Editor!C811</f>
        <v>0.3</v>
      </c>
      <c r="D811" s="4">
        <f>Editor!D811</f>
        <v>0.25</v>
      </c>
      <c r="E811" s="4">
        <f>Editor!E811</f>
        <v>0.2</v>
      </c>
      <c r="F811" s="4">
        <f>Editor!F811</f>
        <v>0.2</v>
      </c>
      <c r="G811" s="4">
        <f>Editor!G811</f>
        <v>0.2</v>
      </c>
    </row>
    <row r="812" spans="1:7" x14ac:dyDescent="0.3">
      <c r="A812" s="3">
        <f>Editor!A812</f>
        <v>14</v>
      </c>
      <c r="B812" s="3"/>
    </row>
    <row r="813" spans="1:7" x14ac:dyDescent="0.3">
      <c r="A813" s="3" t="str">
        <f>IF(AND(Editor!H813=-1,Editor!C812&lt;&gt;-1),0,IF(Editor!H813=-1,"#",Editor!A813))</f>
        <v>5. Kompanie</v>
      </c>
      <c r="B813" s="2">
        <f>IF(Editor!H813&lt;&gt;-1,Editor!H813,"")</f>
        <v>235</v>
      </c>
    </row>
    <row r="814" spans="1:7" x14ac:dyDescent="0.3">
      <c r="A814" s="3" t="str">
        <f>IF(AND(Editor!H814=-1,Editor!H813&lt;&gt;-1),0,IF(Editor!H814=-1,"#",Editor!A814))</f>
        <v>6. Kompanie</v>
      </c>
      <c r="B814" s="2">
        <f>IF(Editor!H814&lt;&gt;-1,Editor!H814,"")</f>
        <v>235</v>
      </c>
    </row>
    <row r="815" spans="1:7" x14ac:dyDescent="0.3">
      <c r="A815" s="3" t="str">
        <f>IF(AND(Editor!H815=-1,Editor!H814&lt;&gt;-1),0,IF(Editor!H815=-1,"#",Editor!A815))</f>
        <v>7. Kompanie</v>
      </c>
      <c r="B815" s="2">
        <f>IF(Editor!H815&lt;&gt;-1,Editor!H815,"")</f>
        <v>235</v>
      </c>
    </row>
    <row r="816" spans="1:7" x14ac:dyDescent="0.3">
      <c r="A816" s="3" t="str">
        <f>IF(AND(Editor!H816=-1,Editor!H815&lt;&gt;-1),0,IF(Editor!H816=-1,"#",Editor!A816))</f>
        <v>II. / SS-Pz.Gr.Rgt 4</v>
      </c>
      <c r="B816" s="2">
        <f>IF(Editor!H816&lt;&gt;-1,Editor!H816,"")</f>
        <v>234</v>
      </c>
    </row>
    <row r="817" spans="1:2" x14ac:dyDescent="0.3">
      <c r="A817" s="3" t="str">
        <f>IF(AND(Editor!H817=-1,Editor!H816&lt;&gt;-1),0,IF(Editor!H817=-1,"#",Editor!A817))</f>
        <v>8.(s.) Kompanie</v>
      </c>
      <c r="B817" s="2">
        <f>IF(Editor!H817&lt;&gt;-1,Editor!H817,"")</f>
        <v>236</v>
      </c>
    </row>
    <row r="818" spans="1:2" x14ac:dyDescent="0.3">
      <c r="A818" s="3" t="str">
        <f>IF(AND(Editor!H818=-1,Editor!H817&lt;&gt;-1),0,IF(Editor!H818=-1,"#",Editor!A818))</f>
        <v>9. Kompanie</v>
      </c>
      <c r="B818" s="2">
        <f>IF(Editor!H818&lt;&gt;-1,Editor!H818,"")</f>
        <v>244</v>
      </c>
    </row>
    <row r="819" spans="1:2" x14ac:dyDescent="0.3">
      <c r="A819" s="3" t="str">
        <f>IF(AND(Editor!H819=-1,Editor!H818&lt;&gt;-1),0,IF(Editor!H819=-1,"#",Editor!A819))</f>
        <v>10. Kompanie</v>
      </c>
      <c r="B819" s="2">
        <f>IF(Editor!H819&lt;&gt;-1,Editor!H819,"")</f>
        <v>244</v>
      </c>
    </row>
    <row r="820" spans="1:2" x14ac:dyDescent="0.3">
      <c r="A820" s="3" t="str">
        <f>IF(AND(Editor!H820=-1,Editor!H819&lt;&gt;-1),0,IF(Editor!H820=-1,"#",Editor!A820))</f>
        <v>11. Kompanie</v>
      </c>
      <c r="B820" s="2">
        <f>IF(Editor!H820&lt;&gt;-1,Editor!H820,"")</f>
        <v>244</v>
      </c>
    </row>
    <row r="821" spans="1:2" x14ac:dyDescent="0.3">
      <c r="A821" s="3" t="str">
        <f>IF(AND(Editor!H821=-1,Editor!H820&lt;&gt;-1),0,IF(Editor!H821=-1,"#",Editor!A821))</f>
        <v>III. / SS-Pz.Gr.Rgt 4</v>
      </c>
      <c r="B821" s="2">
        <f>IF(Editor!H821&lt;&gt;-1,Editor!H821,"")</f>
        <v>243</v>
      </c>
    </row>
    <row r="822" spans="1:2" x14ac:dyDescent="0.3">
      <c r="A822" s="3" t="str">
        <f>IF(AND(Editor!H822=-1,Editor!H821&lt;&gt;-1),0,IF(Editor!H822=-1,"#",Editor!A822))</f>
        <v>12.(s.) Kompanie</v>
      </c>
      <c r="B822" s="2">
        <f>IF(Editor!H822&lt;&gt;-1,Editor!H822,"")</f>
        <v>245</v>
      </c>
    </row>
    <row r="823" spans="1:2" x14ac:dyDescent="0.3">
      <c r="A823" s="3" t="str">
        <f>IF(AND(Editor!H823=-1,Editor!H822&lt;&gt;-1),0,IF(Editor!H823=-1,"#",Editor!A823))</f>
        <v>SS-Panzer Grenadier Rgt. 4</v>
      </c>
      <c r="B823" s="2">
        <f>IF(Editor!H823&lt;&gt;-1,Editor!H823,"")</f>
        <v>222</v>
      </c>
    </row>
    <row r="824" spans="1:2" x14ac:dyDescent="0.3">
      <c r="A824" s="3" t="str">
        <f>IF(AND(Editor!H824=-1,Editor!H823&lt;&gt;-1),0,IF(Editor!H824=-1,"#",Editor!A824))</f>
        <v>13.(sIG) Kompanie</v>
      </c>
      <c r="B824" s="2">
        <f>IF(Editor!H824&lt;&gt;-1,Editor!H824,"")</f>
        <v>231</v>
      </c>
    </row>
    <row r="825" spans="1:2" x14ac:dyDescent="0.3">
      <c r="A825" s="3" t="str">
        <f>IF(AND(Editor!H825=-1,Editor!H824&lt;&gt;-1),0,IF(Editor!H825=-1,"#",Editor!A825))</f>
        <v>15.(Pio.) Kompanie</v>
      </c>
      <c r="B825" s="2">
        <f>IF(Editor!H825&lt;&gt;-1,Editor!H825,"")</f>
        <v>225</v>
      </c>
    </row>
    <row r="826" spans="1:2" x14ac:dyDescent="0.3">
      <c r="A826" s="3" t="str">
        <f>IF(AND(Editor!H826=-1,Editor!H825&lt;&gt;-1),0,IF(Editor!H826=-1,"#",Editor!A826))</f>
        <v>1. Kompanie / SS-StuG.Abt. 2</v>
      </c>
      <c r="B826" s="2">
        <f>IF(Editor!H826&lt;&gt;-1,Editor!H826,"")</f>
        <v>290</v>
      </c>
    </row>
    <row r="827" spans="1:2" x14ac:dyDescent="0.3">
      <c r="A827" s="3">
        <f>IF(AND(Editor!H827=-1,Editor!H826&lt;&gt;-1),0,IF(Editor!H827=-1,"#",Editor!A827))</f>
        <v>0</v>
      </c>
      <c r="B827" s="2" t="str">
        <f>IF(Editor!H827&lt;&gt;-1,Editor!H827,"")</f>
        <v/>
      </c>
    </row>
    <row r="828" spans="1:2" x14ac:dyDescent="0.3">
      <c r="A828" s="3" t="str">
        <f>IF(AND(Editor!H828=-1,Editor!H827&lt;&gt;-1),0,IF(Editor!H828=-1,"#",Editor!A828))</f>
        <v>#</v>
      </c>
      <c r="B828" s="2" t="str">
        <f>IF(Editor!H828&lt;&gt;-1,Editor!H828,"")</f>
        <v/>
      </c>
    </row>
    <row r="829" spans="1:2" x14ac:dyDescent="0.3">
      <c r="A829" s="3" t="str">
        <f>IF(AND(Editor!H829=-1,Editor!H828&lt;&gt;-1),0,IF(Editor!H829=-1,"#",Editor!A829))</f>
        <v>#</v>
      </c>
      <c r="B829" s="2" t="str">
        <f>IF(Editor!H829&lt;&gt;-1,Editor!H829,"")</f>
        <v/>
      </c>
    </row>
    <row r="830" spans="1:2" x14ac:dyDescent="0.3">
      <c r="A830" s="3" t="str">
        <f>IF(AND(Editor!H830=-1,Editor!H829&lt;&gt;-1),0,IF(Editor!H830=-1,"#",Editor!A830))</f>
        <v>#</v>
      </c>
      <c r="B830" s="2" t="str">
        <f>IF(Editor!H830&lt;&gt;-1,Editor!H830,"")</f>
        <v/>
      </c>
    </row>
    <row r="831" spans="1:2" x14ac:dyDescent="0.3">
      <c r="A831" s="3" t="str">
        <f>IF(AND(Editor!H831=-1,Editor!H830&lt;&gt;-1),0,IF(Editor!H831=-1,"#",Editor!A831))</f>
        <v>#</v>
      </c>
      <c r="B831" s="2" t="str">
        <f>IF(Editor!H831&lt;&gt;-1,Editor!H831,"")</f>
        <v/>
      </c>
    </row>
    <row r="832" spans="1:2" x14ac:dyDescent="0.3">
      <c r="A832" s="3" t="str">
        <f>IF(AND(Editor!H832=-1,Editor!H831&lt;&gt;-1),0,IF(Editor!H832=-1,"#",Editor!A832))</f>
        <v>#</v>
      </c>
      <c r="B832" s="2" t="str">
        <f>IF(Editor!H832&lt;&gt;-1,Editor!H832,"")</f>
        <v/>
      </c>
    </row>
    <row r="833" spans="1:7" x14ac:dyDescent="0.3">
      <c r="A833" s="3" t="str">
        <f>IF(AND(Editor!H833=-1,Editor!H832&lt;&gt;-1),0,IF(Editor!H833=-1,"#",Editor!A833))</f>
        <v>#</v>
      </c>
      <c r="B833" s="2" t="str">
        <f>IF(Editor!H833&lt;&gt;-1,Editor!H833,"")</f>
        <v/>
      </c>
    </row>
    <row r="834" spans="1:7" x14ac:dyDescent="0.3">
      <c r="A834" s="3" t="str">
        <f>IF(AND(Editor!H834=-1,Editor!H833&lt;&gt;-1),0,IF(Editor!H834=-1,"#",Editor!A834))</f>
        <v>#</v>
      </c>
      <c r="B834" s="2" t="str">
        <f>IF(Editor!H834&lt;&gt;-1,Editor!H834,"")</f>
        <v/>
      </c>
    </row>
    <row r="835" spans="1:7" x14ac:dyDescent="0.3">
      <c r="A835" s="3" t="str">
        <f>IF(AND(Editor!H835=-1,Editor!H834&lt;&gt;-1),0,IF(Editor!H835=-1,"#",Editor!A835))</f>
        <v>#</v>
      </c>
      <c r="B835" s="2" t="str">
        <f>IF(Editor!H835&lt;&gt;-1,Editor!H835,"")</f>
        <v/>
      </c>
    </row>
    <row r="836" spans="1:7" x14ac:dyDescent="0.3">
      <c r="A836" s="3" t="str">
        <f>IF(AND(Editor!H836=-1,Editor!H835&lt;&gt;-1),0,IF(Editor!H836=-1,"#",Editor!A836))</f>
        <v>#</v>
      </c>
      <c r="B836" s="2" t="str">
        <f>IF(Editor!H836&lt;&gt;-1,Editor!H836,"")</f>
        <v/>
      </c>
    </row>
    <row r="837" spans="1:7" x14ac:dyDescent="0.3">
      <c r="A837" s="3" t="str">
        <f>IF(AND(Editor!H837=-1,Editor!H836&lt;&gt;-1),0,IF(Editor!H837=-1,"#",Editor!A837))</f>
        <v>#</v>
      </c>
      <c r="B837" s="2" t="str">
        <f>IF(Editor!H837&lt;&gt;-1,Editor!H837,"")</f>
        <v/>
      </c>
    </row>
    <row r="838" spans="1:7" x14ac:dyDescent="0.3">
      <c r="A838" s="3" t="str">
        <f>IF(AND(Editor!H838=-1,Editor!H837&lt;&gt;-1),0,IF(Editor!H838=-1,"#",Editor!A838))</f>
        <v>#</v>
      </c>
    </row>
    <row r="839" spans="1:7" x14ac:dyDescent="0.3">
      <c r="A839" s="3" t="str">
        <f>IF(AND(Editor!H839=-1,Editor!H838&lt;&gt;-1),0,IF(Editor!H839=-1,"#",Editor!A839))</f>
        <v>#</v>
      </c>
    </row>
    <row r="840" spans="1:7" x14ac:dyDescent="0.3">
      <c r="A840" s="3" t="str">
        <f>IF(AND(Editor!H840=-1,Editor!H839&lt;&gt;-1),0,IF(Editor!H840=-1,"#",Editor!A840))</f>
        <v>#</v>
      </c>
    </row>
    <row r="841" spans="1:7" x14ac:dyDescent="0.3">
      <c r="A841" s="3" t="str">
        <f>IF(AND(Editor!H841=-1,Editor!H840&lt;&gt;-1),0,IF(Editor!H841=-1,"#",Editor!A841))</f>
        <v>#</v>
      </c>
    </row>
    <row r="842" spans="1:7" x14ac:dyDescent="0.3">
      <c r="A842" s="3" t="str">
        <f>IF(AND(Editor!H842=-1,Editor!H841&lt;&gt;-1),0,IF(Editor!H842=-1,"#",Editor!A842))</f>
        <v>#</v>
      </c>
    </row>
    <row r="843" spans="1:7" x14ac:dyDescent="0.3">
      <c r="A843" s="3" t="s">
        <v>378</v>
      </c>
    </row>
    <row r="844" spans="1:7" x14ac:dyDescent="0.3">
      <c r="A844" s="3" t="str">
        <f>Editor!A844</f>
        <v>SS-Pz.Gr.Rgt 3 / 2.SS-Panzer Division</v>
      </c>
      <c r="B844" s="2">
        <f>Editor!B844</f>
        <v>24</v>
      </c>
      <c r="C844" s="2">
        <f>Editor!C844</f>
        <v>1</v>
      </c>
    </row>
    <row r="845" spans="1:7" x14ac:dyDescent="0.3">
      <c r="A845" s="4">
        <f>Editor!A845</f>
        <v>0.85</v>
      </c>
      <c r="B845" s="4">
        <f>Editor!B845</f>
        <v>0.85</v>
      </c>
      <c r="C845" s="4">
        <f>Editor!C845</f>
        <v>0.85</v>
      </c>
      <c r="D845" s="4">
        <f>Editor!D845</f>
        <v>0.85</v>
      </c>
      <c r="E845" s="4">
        <f>Editor!E845</f>
        <v>0.85</v>
      </c>
      <c r="F845" s="4">
        <f>Editor!F845</f>
        <v>0.85</v>
      </c>
      <c r="G845" s="4">
        <f>Editor!G845</f>
        <v>0.85</v>
      </c>
    </row>
    <row r="846" spans="1:7" x14ac:dyDescent="0.3">
      <c r="A846" s="4">
        <f>Editor!A846</f>
        <v>0.5</v>
      </c>
      <c r="B846" s="4">
        <f>Editor!B846</f>
        <v>0.4</v>
      </c>
      <c r="C846" s="4">
        <f>Editor!C846</f>
        <v>0.3</v>
      </c>
      <c r="D846" s="4">
        <f>Editor!D846</f>
        <v>0.25</v>
      </c>
      <c r="E846" s="4">
        <f>Editor!E846</f>
        <v>0.2</v>
      </c>
      <c r="F846" s="4">
        <f>Editor!F846</f>
        <v>0.2</v>
      </c>
      <c r="G846" s="4">
        <f>Editor!G846</f>
        <v>0.2</v>
      </c>
    </row>
    <row r="847" spans="1:7" x14ac:dyDescent="0.3">
      <c r="A847" s="3">
        <f>Editor!A847</f>
        <v>13</v>
      </c>
      <c r="B847" s="3"/>
    </row>
    <row r="848" spans="1:7" x14ac:dyDescent="0.3">
      <c r="A848" s="3" t="str">
        <f>IF(AND(Editor!H848=-1,Editor!C847&lt;&gt;-1),0,IF(Editor!H848=-1,"#",Editor!A848))</f>
        <v>1. Kompanie</v>
      </c>
      <c r="B848" s="2">
        <f>IF(Editor!H848&lt;&gt;-1,Editor!H848,"")</f>
        <v>235</v>
      </c>
    </row>
    <row r="849" spans="1:2" x14ac:dyDescent="0.3">
      <c r="A849" s="3" t="str">
        <f>IF(AND(Editor!H849=-1,Editor!H848&lt;&gt;-1),0,IF(Editor!H849=-1,"#",Editor!A849))</f>
        <v>2. Kompanie</v>
      </c>
      <c r="B849" s="2">
        <f>IF(Editor!H849&lt;&gt;-1,Editor!H849,"")</f>
        <v>235</v>
      </c>
    </row>
    <row r="850" spans="1:2" x14ac:dyDescent="0.3">
      <c r="A850" s="3" t="str">
        <f>IF(AND(Editor!H850=-1,Editor!H849&lt;&gt;-1),0,IF(Editor!H850=-1,"#",Editor!A850))</f>
        <v>3. Kompanie</v>
      </c>
      <c r="B850" s="2">
        <f>IF(Editor!H850&lt;&gt;-1,Editor!H850,"")</f>
        <v>235</v>
      </c>
    </row>
    <row r="851" spans="1:2" x14ac:dyDescent="0.3">
      <c r="A851" s="3" t="str">
        <f>IF(AND(Editor!H851=-1,Editor!H850&lt;&gt;-1),0,IF(Editor!H851=-1,"#",Editor!A851))</f>
        <v>I. / SS-Pz.Gr.Rgt 3</v>
      </c>
      <c r="B851" s="2">
        <f>IF(Editor!H851&lt;&gt;-1,Editor!H851,"")</f>
        <v>234</v>
      </c>
    </row>
    <row r="852" spans="1:2" x14ac:dyDescent="0.3">
      <c r="A852" s="3" t="str">
        <f>IF(AND(Editor!H852=-1,Editor!H851&lt;&gt;-1),0,IF(Editor!H852=-1,"#",Editor!A852))</f>
        <v>4.(s.) Kompanie</v>
      </c>
      <c r="B852" s="2">
        <f>IF(Editor!H852&lt;&gt;-1,Editor!H852,"")</f>
        <v>236</v>
      </c>
    </row>
    <row r="853" spans="1:2" x14ac:dyDescent="0.3">
      <c r="A853" s="3" t="str">
        <f>IF(AND(Editor!H853=-1,Editor!H852&lt;&gt;-1),0,IF(Editor!H853=-1,"#",Editor!A853))</f>
        <v>5. Kompanie</v>
      </c>
      <c r="B853" s="2">
        <f>IF(Editor!H853&lt;&gt;-1,Editor!H853,"")</f>
        <v>235</v>
      </c>
    </row>
    <row r="854" spans="1:2" x14ac:dyDescent="0.3">
      <c r="A854" s="3" t="str">
        <f>IF(AND(Editor!H854=-1,Editor!H853&lt;&gt;-1),0,IF(Editor!H854=-1,"#",Editor!A854))</f>
        <v>6. Kompanie</v>
      </c>
      <c r="B854" s="2">
        <f>IF(Editor!H854&lt;&gt;-1,Editor!H854,"")</f>
        <v>235</v>
      </c>
    </row>
    <row r="855" spans="1:2" x14ac:dyDescent="0.3">
      <c r="A855" s="3" t="str">
        <f>IF(AND(Editor!H855=-1,Editor!H854&lt;&gt;-1),0,IF(Editor!H855=-1,"#",Editor!A855))</f>
        <v>7. Kompanie</v>
      </c>
      <c r="B855" s="2">
        <f>IF(Editor!H855&lt;&gt;-1,Editor!H855,"")</f>
        <v>235</v>
      </c>
    </row>
    <row r="856" spans="1:2" x14ac:dyDescent="0.3">
      <c r="A856" s="3" t="str">
        <f>IF(AND(Editor!H856=-1,Editor!H855&lt;&gt;-1),0,IF(Editor!H856=-1,"#",Editor!A856))</f>
        <v>II. / SS-Pz.Gr.Rgt 3</v>
      </c>
      <c r="B856" s="2">
        <f>IF(Editor!H856&lt;&gt;-1,Editor!H856,"")</f>
        <v>234</v>
      </c>
    </row>
    <row r="857" spans="1:2" x14ac:dyDescent="0.3">
      <c r="A857" s="3" t="str">
        <f>IF(AND(Editor!H857=-1,Editor!H856&lt;&gt;-1),0,IF(Editor!H857=-1,"#",Editor!A857))</f>
        <v>8.(s.) Kompanie</v>
      </c>
      <c r="B857" s="2">
        <f>IF(Editor!H857&lt;&gt;-1,Editor!H857,"")</f>
        <v>236</v>
      </c>
    </row>
    <row r="858" spans="1:2" x14ac:dyDescent="0.3">
      <c r="A858" s="3" t="str">
        <f>IF(AND(Editor!H858=-1,Editor!H857&lt;&gt;-1),0,IF(Editor!H858=-1,"#",Editor!A858))</f>
        <v>SS-Panzer Grenadier Rgt. 3</v>
      </c>
      <c r="B858" s="2">
        <f>IF(Editor!H858&lt;&gt;-1,Editor!H858,"")</f>
        <v>222</v>
      </c>
    </row>
    <row r="859" spans="1:2" x14ac:dyDescent="0.3">
      <c r="A859" s="3" t="str">
        <f>IF(AND(Editor!H859=-1,Editor!H858&lt;&gt;-1),0,IF(Editor!H859=-1,"#",Editor!A859))</f>
        <v>13.(sIG) Kompanie</v>
      </c>
      <c r="B859" s="2">
        <f>IF(Editor!H859&lt;&gt;-1,Editor!H859,"")</f>
        <v>231</v>
      </c>
    </row>
    <row r="860" spans="1:2" x14ac:dyDescent="0.3">
      <c r="A860" s="3" t="str">
        <f>IF(AND(Editor!H860=-1,Editor!H859&lt;&gt;-1),0,IF(Editor!H860=-1,"#",Editor!A860))</f>
        <v>15.(Pio.) Kompanie</v>
      </c>
      <c r="B860" s="2">
        <f>IF(Editor!H860&lt;&gt;-1,Editor!H860,"")</f>
        <v>225</v>
      </c>
    </row>
    <row r="861" spans="1:2" x14ac:dyDescent="0.3">
      <c r="A861" s="3">
        <f>IF(AND(Editor!H861=-1,Editor!H860&lt;&gt;-1),0,IF(Editor!H861=-1,"#",Editor!A861))</f>
        <v>0</v>
      </c>
      <c r="B861" s="2" t="str">
        <f>IF(Editor!H861&lt;&gt;-1,Editor!H861,"")</f>
        <v/>
      </c>
    </row>
    <row r="862" spans="1:2" x14ac:dyDescent="0.3">
      <c r="A862" s="3" t="str">
        <f>IF(AND(Editor!H862=-1,Editor!H861&lt;&gt;-1),0,IF(Editor!H862=-1,"#",Editor!A862))</f>
        <v>#</v>
      </c>
      <c r="B862" s="2" t="str">
        <f>IF(Editor!H862&lt;&gt;-1,Editor!H862,"")</f>
        <v/>
      </c>
    </row>
    <row r="863" spans="1:2" x14ac:dyDescent="0.3">
      <c r="A863" s="3" t="str">
        <f>IF(AND(Editor!H863=-1,Editor!H862&lt;&gt;-1),0,IF(Editor!H863=-1,"#",Editor!A863))</f>
        <v>#</v>
      </c>
      <c r="B863" s="2" t="str">
        <f>IF(Editor!H863&lt;&gt;-1,Editor!H863,"")</f>
        <v/>
      </c>
    </row>
    <row r="864" spans="1:2" x14ac:dyDescent="0.3">
      <c r="A864" s="3" t="str">
        <f>IF(AND(Editor!H864=-1,Editor!H863&lt;&gt;-1),0,IF(Editor!H864=-1,"#",Editor!A864))</f>
        <v>#</v>
      </c>
      <c r="B864" s="2" t="str">
        <f>IF(Editor!H864&lt;&gt;-1,Editor!H864,"")</f>
        <v/>
      </c>
    </row>
    <row r="865" spans="1:7" x14ac:dyDescent="0.3">
      <c r="A865" s="3" t="str">
        <f>IF(AND(Editor!H865=-1,Editor!H864&lt;&gt;-1),0,IF(Editor!H865=-1,"#",Editor!A865))</f>
        <v>#</v>
      </c>
      <c r="B865" s="2" t="str">
        <f>IF(Editor!H865&lt;&gt;-1,Editor!H865,"")</f>
        <v/>
      </c>
    </row>
    <row r="866" spans="1:7" x14ac:dyDescent="0.3">
      <c r="A866" s="3" t="str">
        <f>IF(AND(Editor!H866=-1,Editor!H865&lt;&gt;-1),0,IF(Editor!H866=-1,"#",Editor!A866))</f>
        <v>#</v>
      </c>
      <c r="B866" s="2" t="str">
        <f>IF(Editor!H866&lt;&gt;-1,Editor!H866,"")</f>
        <v/>
      </c>
    </row>
    <row r="867" spans="1:7" x14ac:dyDescent="0.3">
      <c r="A867" s="3" t="str">
        <f>IF(AND(Editor!H867=-1,Editor!H866&lt;&gt;-1),0,IF(Editor!H867=-1,"#",Editor!A867))</f>
        <v>#</v>
      </c>
      <c r="B867" s="2" t="str">
        <f>IF(Editor!H867&lt;&gt;-1,Editor!H867,"")</f>
        <v/>
      </c>
    </row>
    <row r="868" spans="1:7" x14ac:dyDescent="0.3">
      <c r="A868" s="3" t="str">
        <f>IF(AND(Editor!H868=-1,Editor!H867&lt;&gt;-1),0,IF(Editor!H868=-1,"#",Editor!A868))</f>
        <v>#</v>
      </c>
      <c r="B868" s="2" t="str">
        <f>IF(Editor!H868&lt;&gt;-1,Editor!H868,"")</f>
        <v/>
      </c>
    </row>
    <row r="869" spans="1:7" x14ac:dyDescent="0.3">
      <c r="A869" s="3" t="str">
        <f>IF(AND(Editor!H869=-1,Editor!H868&lt;&gt;-1),0,IF(Editor!H869=-1,"#",Editor!A869))</f>
        <v>#</v>
      </c>
      <c r="B869" s="2" t="str">
        <f>IF(Editor!H869&lt;&gt;-1,Editor!H869,"")</f>
        <v/>
      </c>
    </row>
    <row r="870" spans="1:7" x14ac:dyDescent="0.3">
      <c r="A870" s="3" t="str">
        <f>IF(AND(Editor!H870=-1,Editor!H869&lt;&gt;-1),0,IF(Editor!H870=-1,"#",Editor!A870))</f>
        <v>#</v>
      </c>
      <c r="B870" s="2" t="str">
        <f>IF(Editor!H870&lt;&gt;-1,Editor!H870,"")</f>
        <v/>
      </c>
    </row>
    <row r="871" spans="1:7" x14ac:dyDescent="0.3">
      <c r="A871" s="3" t="str">
        <f>IF(AND(Editor!H871=-1,Editor!H870&lt;&gt;-1),0,IF(Editor!H871=-1,"#",Editor!A871))</f>
        <v>#</v>
      </c>
      <c r="B871" s="2" t="str">
        <f>IF(Editor!H871&lt;&gt;-1,Editor!H871,"")</f>
        <v/>
      </c>
    </row>
    <row r="872" spans="1:7" x14ac:dyDescent="0.3">
      <c r="A872" s="3" t="str">
        <f>IF(AND(Editor!H872=-1,Editor!H871&lt;&gt;-1),0,IF(Editor!H872=-1,"#",Editor!A872))</f>
        <v>#</v>
      </c>
      <c r="B872" s="2" t="str">
        <f>IF(Editor!H872&lt;&gt;-1,Editor!H872,"")</f>
        <v/>
      </c>
    </row>
    <row r="873" spans="1:7" x14ac:dyDescent="0.3">
      <c r="A873" s="3" t="str">
        <f>IF(AND(Editor!H873=-1,Editor!H872&lt;&gt;-1),0,IF(Editor!H873=-1,"#",Editor!A873))</f>
        <v>#</v>
      </c>
    </row>
    <row r="874" spans="1:7" x14ac:dyDescent="0.3">
      <c r="A874" s="3" t="str">
        <f>IF(AND(Editor!H874=-1,Editor!H873&lt;&gt;-1),0,IF(Editor!H874=-1,"#",Editor!A874))</f>
        <v>#</v>
      </c>
    </row>
    <row r="875" spans="1:7" x14ac:dyDescent="0.3">
      <c r="A875" s="3" t="str">
        <f>IF(AND(Editor!H875=-1,Editor!H874&lt;&gt;-1),0,IF(Editor!H875=-1,"#",Editor!A875))</f>
        <v>#</v>
      </c>
    </row>
    <row r="876" spans="1:7" x14ac:dyDescent="0.3">
      <c r="A876" s="3" t="str">
        <f>IF(AND(Editor!H876=-1,Editor!H875&lt;&gt;-1),0,IF(Editor!H876=-1,"#",Editor!A876))</f>
        <v>#</v>
      </c>
    </row>
    <row r="877" spans="1:7" x14ac:dyDescent="0.3">
      <c r="A877" s="3" t="str">
        <f>IF(AND(Editor!H877=-1,Editor!H876&lt;&gt;-1),0,IF(Editor!H877=-1,"#",Editor!A877))</f>
        <v>#</v>
      </c>
    </row>
    <row r="878" spans="1:7" x14ac:dyDescent="0.3">
      <c r="A878" s="3" t="s">
        <v>378</v>
      </c>
    </row>
    <row r="879" spans="1:7" x14ac:dyDescent="0.3">
      <c r="A879" s="3" t="str">
        <f>Editor!A879</f>
        <v>KG Krag / 2.SS Panzer Division</v>
      </c>
      <c r="B879" s="2">
        <f>Editor!B879</f>
        <v>25</v>
      </c>
      <c r="C879" s="2">
        <f>Editor!C879</f>
        <v>1</v>
      </c>
    </row>
    <row r="880" spans="1:7" x14ac:dyDescent="0.3">
      <c r="A880" s="4">
        <f>Editor!A880</f>
        <v>0.85</v>
      </c>
      <c r="B880" s="4">
        <f>Editor!B880</f>
        <v>0.85</v>
      </c>
      <c r="C880" s="4">
        <f>Editor!C880</f>
        <v>0.85</v>
      </c>
      <c r="D880" s="4">
        <f>Editor!D880</f>
        <v>0.85</v>
      </c>
      <c r="E880" s="4">
        <f>Editor!E880</f>
        <v>0.85</v>
      </c>
      <c r="F880" s="4">
        <f>Editor!F880</f>
        <v>0.85</v>
      </c>
      <c r="G880" s="4">
        <f>Editor!G880</f>
        <v>0.85</v>
      </c>
    </row>
    <row r="881" spans="1:7" x14ac:dyDescent="0.3">
      <c r="A881" s="4">
        <f>Editor!A881</f>
        <v>0.7</v>
      </c>
      <c r="B881" s="4">
        <f>Editor!B881</f>
        <v>0.7</v>
      </c>
      <c r="C881" s="4">
        <f>Editor!C881</f>
        <v>0.6</v>
      </c>
      <c r="D881" s="4">
        <f>Editor!D881</f>
        <v>0.5</v>
      </c>
      <c r="E881" s="4">
        <f>Editor!E881</f>
        <v>0.5</v>
      </c>
      <c r="F881" s="4">
        <f>Editor!F881</f>
        <v>0.5</v>
      </c>
      <c r="G881" s="4">
        <f>Editor!G881</f>
        <v>0.5</v>
      </c>
    </row>
    <row r="882" spans="1:7" x14ac:dyDescent="0.3">
      <c r="A882" s="3">
        <f>Editor!A882</f>
        <v>6</v>
      </c>
      <c r="B882" s="3"/>
    </row>
    <row r="883" spans="1:7" x14ac:dyDescent="0.3">
      <c r="A883" s="3" t="str">
        <f>IF(AND(Editor!H883=-1,Editor!C882&lt;&gt;-1),0,IF(Editor!H883=-1,"#",Editor!A883))</f>
        <v>1. (Pz.Spah.) Kompanie</v>
      </c>
      <c r="B883" s="2">
        <f>IF(Editor!H883&lt;&gt;-1,Editor!H883,"")</f>
        <v>269</v>
      </c>
    </row>
    <row r="884" spans="1:7" x14ac:dyDescent="0.3">
      <c r="A884" s="3" t="str">
        <f>IF(AND(Editor!H884=-1,Editor!H883&lt;&gt;-1),0,IF(Editor!H884=-1,"#",Editor!A884))</f>
        <v>2. (Pz.Aufkl.) Kompanie</v>
      </c>
      <c r="B884" s="2">
        <f>IF(Editor!H884&lt;&gt;-1,Editor!H884,"")</f>
        <v>256</v>
      </c>
    </row>
    <row r="885" spans="1:7" x14ac:dyDescent="0.3">
      <c r="A885" s="3" t="str">
        <f>IF(AND(Editor!H885=-1,Editor!H884&lt;&gt;-1),0,IF(Editor!H885=-1,"#",Editor!A885))</f>
        <v>3. (Pz.Aufkl.) Kompanie</v>
      </c>
      <c r="B885" s="2">
        <f>IF(Editor!H885&lt;&gt;-1,Editor!H885,"")</f>
        <v>256</v>
      </c>
    </row>
    <row r="886" spans="1:7" x14ac:dyDescent="0.3">
      <c r="A886" s="3" t="str">
        <f>IF(AND(Editor!H886=-1,Editor!H885&lt;&gt;-1),0,IF(Editor!H886=-1,"#",Editor!A886))</f>
        <v>SS-Panzer Aufkl.Abt. 2</v>
      </c>
      <c r="B886" s="2">
        <f>IF(Editor!H886&lt;&gt;-1,Editor!H886,"")</f>
        <v>254</v>
      </c>
    </row>
    <row r="887" spans="1:7" x14ac:dyDescent="0.3">
      <c r="A887" s="3" t="str">
        <f>IF(AND(Editor!H887=-1,Editor!H886&lt;&gt;-1),0,IF(Editor!H887=-1,"#",Editor!A887))</f>
        <v>4.(s.) Kompanie</v>
      </c>
      <c r="B887" s="2">
        <f>IF(Editor!H887&lt;&gt;-1,Editor!H887,"")</f>
        <v>265</v>
      </c>
    </row>
    <row r="888" spans="1:7" x14ac:dyDescent="0.3">
      <c r="A888" s="3" t="str">
        <f>IF(AND(Editor!H888=-1,Editor!H887&lt;&gt;-1),0,IF(Editor!H888=-1,"#",Editor!A888))</f>
        <v>s.Pz.Spah. Zug</v>
      </c>
      <c r="B888" s="2">
        <f>IF(Editor!H888&lt;&gt;-1,Editor!H888,"")</f>
        <v>281</v>
      </c>
    </row>
    <row r="889" spans="1:7" x14ac:dyDescent="0.3">
      <c r="A889" s="3">
        <f>IF(AND(Editor!H889=-1,Editor!H888&lt;&gt;-1),0,IF(Editor!H889=-1,"#",Editor!A889))</f>
        <v>0</v>
      </c>
      <c r="B889" s="2" t="str">
        <f>IF(Editor!H889&lt;&gt;-1,Editor!H889,"")</f>
        <v/>
      </c>
    </row>
    <row r="890" spans="1:7" x14ac:dyDescent="0.3">
      <c r="A890" s="3" t="str">
        <f>IF(AND(Editor!H890=-1,Editor!H889&lt;&gt;-1),0,IF(Editor!H890=-1,"#",Editor!A890))</f>
        <v>#</v>
      </c>
      <c r="B890" s="2" t="str">
        <f>IF(Editor!H890&lt;&gt;-1,Editor!H890,"")</f>
        <v/>
      </c>
    </row>
    <row r="891" spans="1:7" x14ac:dyDescent="0.3">
      <c r="A891" s="3" t="str">
        <f>IF(AND(Editor!H891=-1,Editor!H890&lt;&gt;-1),0,IF(Editor!H891=-1,"#",Editor!A891))</f>
        <v>#</v>
      </c>
      <c r="B891" s="2" t="str">
        <f>IF(Editor!H891&lt;&gt;-1,Editor!H891,"")</f>
        <v/>
      </c>
    </row>
    <row r="892" spans="1:7" x14ac:dyDescent="0.3">
      <c r="A892" s="3" t="str">
        <f>IF(AND(Editor!H892=-1,Editor!H891&lt;&gt;-1),0,IF(Editor!H892=-1,"#",Editor!A892))</f>
        <v>#</v>
      </c>
      <c r="B892" s="2" t="str">
        <f>IF(Editor!H892&lt;&gt;-1,Editor!H892,"")</f>
        <v/>
      </c>
    </row>
    <row r="893" spans="1:7" x14ac:dyDescent="0.3">
      <c r="A893" s="3" t="str">
        <f>IF(AND(Editor!H893=-1,Editor!H892&lt;&gt;-1),0,IF(Editor!H893=-1,"#",Editor!A893))</f>
        <v>#</v>
      </c>
      <c r="B893" s="2" t="str">
        <f>IF(Editor!H893&lt;&gt;-1,Editor!H893,"")</f>
        <v/>
      </c>
    </row>
    <row r="894" spans="1:7" x14ac:dyDescent="0.3">
      <c r="A894" s="3" t="str">
        <f>IF(AND(Editor!H894=-1,Editor!H893&lt;&gt;-1),0,IF(Editor!H894=-1,"#",Editor!A894))</f>
        <v>#</v>
      </c>
      <c r="B894" s="2" t="str">
        <f>IF(Editor!H894&lt;&gt;-1,Editor!H894,"")</f>
        <v/>
      </c>
    </row>
    <row r="895" spans="1:7" x14ac:dyDescent="0.3">
      <c r="A895" s="3" t="str">
        <f>IF(AND(Editor!H895=-1,Editor!H894&lt;&gt;-1),0,IF(Editor!H895=-1,"#",Editor!A895))</f>
        <v>#</v>
      </c>
      <c r="B895" s="2" t="str">
        <f>IF(Editor!H895&lt;&gt;-1,Editor!H895,"")</f>
        <v/>
      </c>
    </row>
    <row r="896" spans="1:7" x14ac:dyDescent="0.3">
      <c r="A896" s="3" t="str">
        <f>IF(AND(Editor!H896=-1,Editor!H895&lt;&gt;-1),0,IF(Editor!H896=-1,"#",Editor!A896))</f>
        <v>#</v>
      </c>
      <c r="B896" s="2" t="str">
        <f>IF(Editor!H896&lt;&gt;-1,Editor!H896,"")</f>
        <v/>
      </c>
    </row>
    <row r="897" spans="1:2" x14ac:dyDescent="0.3">
      <c r="A897" s="3" t="str">
        <f>IF(AND(Editor!H897=-1,Editor!H896&lt;&gt;-1),0,IF(Editor!H897=-1,"#",Editor!A897))</f>
        <v>#</v>
      </c>
      <c r="B897" s="2" t="str">
        <f>IF(Editor!H897&lt;&gt;-1,Editor!H897,"")</f>
        <v/>
      </c>
    </row>
    <row r="898" spans="1:2" x14ac:dyDescent="0.3">
      <c r="A898" s="3" t="str">
        <f>IF(AND(Editor!H898=-1,Editor!H897&lt;&gt;-1),0,IF(Editor!H898=-1,"#",Editor!A898))</f>
        <v>#</v>
      </c>
      <c r="B898" s="2" t="str">
        <f>IF(Editor!H898&lt;&gt;-1,Editor!H898,"")</f>
        <v/>
      </c>
    </row>
    <row r="899" spans="1:2" x14ac:dyDescent="0.3">
      <c r="A899" s="3" t="str">
        <f>IF(AND(Editor!H899=-1,Editor!H898&lt;&gt;-1),0,IF(Editor!H899=-1,"#",Editor!A899))</f>
        <v>#</v>
      </c>
      <c r="B899" s="2" t="str">
        <f>IF(Editor!H899&lt;&gt;-1,Editor!H899,"")</f>
        <v/>
      </c>
    </row>
    <row r="900" spans="1:2" x14ac:dyDescent="0.3">
      <c r="A900" s="3" t="str">
        <f>IF(AND(Editor!H900=-1,Editor!H899&lt;&gt;-1),0,IF(Editor!H900=-1,"#",Editor!A900))</f>
        <v>#</v>
      </c>
      <c r="B900" s="2" t="str">
        <f>IF(Editor!H900&lt;&gt;-1,Editor!H900,"")</f>
        <v/>
      </c>
    </row>
    <row r="901" spans="1:2" x14ac:dyDescent="0.3">
      <c r="A901" s="3" t="str">
        <f>IF(AND(Editor!H901=-1,Editor!H900&lt;&gt;-1),0,IF(Editor!H901=-1,"#",Editor!A901))</f>
        <v>#</v>
      </c>
      <c r="B901" s="2" t="str">
        <f>IF(Editor!H901&lt;&gt;-1,Editor!H901,"")</f>
        <v/>
      </c>
    </row>
    <row r="902" spans="1:2" x14ac:dyDescent="0.3">
      <c r="A902" s="3" t="str">
        <f>IF(AND(Editor!H902=-1,Editor!H901&lt;&gt;-1),0,IF(Editor!H902=-1,"#",Editor!A902))</f>
        <v>#</v>
      </c>
      <c r="B902" s="2" t="str">
        <f>IF(Editor!H902&lt;&gt;-1,Editor!H902,"")</f>
        <v/>
      </c>
    </row>
    <row r="903" spans="1:2" x14ac:dyDescent="0.3">
      <c r="A903" s="3" t="str">
        <f>IF(AND(Editor!H903=-1,Editor!H902&lt;&gt;-1),0,IF(Editor!H903=-1,"#",Editor!A903))</f>
        <v>#</v>
      </c>
      <c r="B903" s="2" t="str">
        <f>IF(Editor!H903&lt;&gt;-1,Editor!H903,"")</f>
        <v/>
      </c>
    </row>
    <row r="904" spans="1:2" x14ac:dyDescent="0.3">
      <c r="A904" s="3" t="str">
        <f>IF(AND(Editor!H904=-1,Editor!H903&lt;&gt;-1),0,IF(Editor!H904=-1,"#",Editor!A904))</f>
        <v>#</v>
      </c>
      <c r="B904" s="2" t="str">
        <f>IF(Editor!H904&lt;&gt;-1,Editor!H904,"")</f>
        <v/>
      </c>
    </row>
    <row r="905" spans="1:2" x14ac:dyDescent="0.3">
      <c r="A905" s="3" t="str">
        <f>IF(AND(Editor!H905=-1,Editor!H904&lt;&gt;-1),0,IF(Editor!H905=-1,"#",Editor!A905))</f>
        <v>#</v>
      </c>
      <c r="B905" s="2" t="str">
        <f>IF(Editor!H905&lt;&gt;-1,Editor!H905,"")</f>
        <v/>
      </c>
    </row>
    <row r="906" spans="1:2" x14ac:dyDescent="0.3">
      <c r="A906" s="3" t="str">
        <f>IF(AND(Editor!H906=-1,Editor!H905&lt;&gt;-1),0,IF(Editor!H906=-1,"#",Editor!A906))</f>
        <v>#</v>
      </c>
      <c r="B906" s="2" t="str">
        <f>IF(Editor!H906&lt;&gt;-1,Editor!H906,"")</f>
        <v/>
      </c>
    </row>
    <row r="907" spans="1:2" x14ac:dyDescent="0.3">
      <c r="A907" s="3" t="str">
        <f>IF(AND(Editor!H907=-1,Editor!H906&lt;&gt;-1),0,IF(Editor!H907=-1,"#",Editor!A907))</f>
        <v>#</v>
      </c>
      <c r="B907" s="2" t="str">
        <f>IF(Editor!H907&lt;&gt;-1,Editor!H907,"")</f>
        <v/>
      </c>
    </row>
    <row r="908" spans="1:2" x14ac:dyDescent="0.3">
      <c r="A908" s="3" t="str">
        <f>IF(AND(Editor!H908=-1,Editor!H907&lt;&gt;-1),0,IF(Editor!H908=-1,"#",Editor!A908))</f>
        <v>#</v>
      </c>
    </row>
    <row r="909" spans="1:2" x14ac:dyDescent="0.3">
      <c r="A909" s="3" t="str">
        <f>IF(AND(Editor!H909=-1,Editor!H908&lt;&gt;-1),0,IF(Editor!H909=-1,"#",Editor!A909))</f>
        <v>#</v>
      </c>
    </row>
    <row r="910" spans="1:2" x14ac:dyDescent="0.3">
      <c r="A910" s="3" t="str">
        <f>IF(AND(Editor!H910=-1,Editor!H909&lt;&gt;-1),0,IF(Editor!H910=-1,"#",Editor!A910))</f>
        <v>#</v>
      </c>
    </row>
    <row r="911" spans="1:2" x14ac:dyDescent="0.3">
      <c r="A911" s="3" t="str">
        <f>IF(AND(Editor!H911=-1,Editor!H910&lt;&gt;-1),0,IF(Editor!H911=-1,"#",Editor!A911))</f>
        <v>#</v>
      </c>
    </row>
    <row r="912" spans="1:2" x14ac:dyDescent="0.3">
      <c r="A912" s="3" t="str">
        <f>IF(AND(Editor!H912=-1,Editor!H911&lt;&gt;-1),0,IF(Editor!H912=-1,"#",Editor!A912))</f>
        <v>#</v>
      </c>
    </row>
    <row r="913" spans="1:7" x14ac:dyDescent="0.3">
      <c r="A913" s="3" t="s">
        <v>378</v>
      </c>
    </row>
    <row r="914" spans="1:7" x14ac:dyDescent="0.3">
      <c r="A914" s="3" t="str">
        <f>Editor!A914</f>
        <v>KG Fick / 17.SS-PzGr Division</v>
      </c>
      <c r="B914" s="2">
        <f>Editor!B914</f>
        <v>26</v>
      </c>
      <c r="C914" s="2">
        <f>Editor!C914</f>
        <v>1</v>
      </c>
    </row>
    <row r="915" spans="1:7" x14ac:dyDescent="0.3">
      <c r="A915" s="4">
        <f>Editor!A915</f>
        <v>0.85</v>
      </c>
      <c r="B915" s="4">
        <f>Editor!B915</f>
        <v>0.85</v>
      </c>
      <c r="C915" s="4">
        <f>Editor!C915</f>
        <v>0.85</v>
      </c>
      <c r="D915" s="4">
        <f>Editor!D915</f>
        <v>0.85</v>
      </c>
      <c r="E915" s="4">
        <f>Editor!E915</f>
        <v>0.85</v>
      </c>
      <c r="F915" s="4">
        <f>Editor!F915</f>
        <v>0.85</v>
      </c>
      <c r="G915" s="4">
        <f>Editor!G915</f>
        <v>0.85</v>
      </c>
    </row>
    <row r="916" spans="1:7" x14ac:dyDescent="0.3">
      <c r="A916" s="4">
        <f>Editor!A916</f>
        <v>0.5</v>
      </c>
      <c r="B916" s="4">
        <f>Editor!B916</f>
        <v>0.4</v>
      </c>
      <c r="C916" s="4">
        <f>Editor!C916</f>
        <v>0.3</v>
      </c>
      <c r="D916" s="4">
        <f>Editor!D916</f>
        <v>0.25</v>
      </c>
      <c r="E916" s="4">
        <f>Editor!E916</f>
        <v>0.2</v>
      </c>
      <c r="F916" s="4">
        <f>Editor!F916</f>
        <v>0.2</v>
      </c>
      <c r="G916" s="4">
        <f>Editor!G916</f>
        <v>0.2</v>
      </c>
    </row>
    <row r="917" spans="1:7" x14ac:dyDescent="0.3">
      <c r="A917" s="3">
        <f>Editor!A917</f>
        <v>9</v>
      </c>
      <c r="B917" s="3"/>
    </row>
    <row r="918" spans="1:7" x14ac:dyDescent="0.3">
      <c r="A918" s="3" t="str">
        <f>IF(AND(Editor!H918=-1,Editor!C917&lt;&gt;-1),0,IF(Editor!H918=-1,"#",Editor!A918))</f>
        <v>1.Kompanie</v>
      </c>
      <c r="B918" s="2">
        <f>IF(Editor!H918&lt;&gt;-1,Editor!H918,"")</f>
        <v>235</v>
      </c>
    </row>
    <row r="919" spans="1:7" x14ac:dyDescent="0.3">
      <c r="A919" s="3" t="str">
        <f>IF(AND(Editor!H919=-1,Editor!H918&lt;&gt;-1),0,IF(Editor!H919=-1,"#",Editor!A919))</f>
        <v>2.Kompanie</v>
      </c>
      <c r="B919" s="2">
        <f>IF(Editor!H919&lt;&gt;-1,Editor!H919,"")</f>
        <v>235</v>
      </c>
    </row>
    <row r="920" spans="1:7" x14ac:dyDescent="0.3">
      <c r="A920" s="3" t="str">
        <f>IF(AND(Editor!H920=-1,Editor!H919&lt;&gt;-1),0,IF(Editor!H920=-1,"#",Editor!A920))</f>
        <v>3.Kompanie</v>
      </c>
      <c r="B920" s="2">
        <f>IF(Editor!H920&lt;&gt;-1,Editor!H920,"")</f>
        <v>235</v>
      </c>
    </row>
    <row r="921" spans="1:7" x14ac:dyDescent="0.3">
      <c r="A921" s="3" t="str">
        <f>IF(AND(Editor!H921=-1,Editor!H920&lt;&gt;-1),0,IF(Editor!H921=-1,"#",Editor!A921))</f>
        <v>4.(s.) Kompanie</v>
      </c>
      <c r="B921" s="2">
        <f>IF(Editor!H921&lt;&gt;-1,Editor!H921,"")</f>
        <v>236</v>
      </c>
    </row>
    <row r="922" spans="1:7" x14ac:dyDescent="0.3">
      <c r="A922" s="3" t="str">
        <f>IF(AND(Editor!H922=-1,Editor!H921&lt;&gt;-1),0,IF(Editor!H922=-1,"#",Editor!A922))</f>
        <v>Kampfgruppe Ernst</v>
      </c>
      <c r="B922" s="2">
        <f>IF(Editor!H922&lt;&gt;-1,Editor!H922,"")</f>
        <v>300</v>
      </c>
    </row>
    <row r="923" spans="1:7" x14ac:dyDescent="0.3">
      <c r="A923" s="3" t="str">
        <f>IF(AND(Editor!H923=-1,Editor!H922&lt;&gt;-1),0,IF(Editor!H923=-1,"#",Editor!A923))</f>
        <v>SS-Flak.Abt. 17</v>
      </c>
      <c r="B923" s="2">
        <f>IF(Editor!H923&lt;&gt;-1,Editor!H923,"")</f>
        <v>304</v>
      </c>
    </row>
    <row r="924" spans="1:7" x14ac:dyDescent="0.3">
      <c r="A924" s="3" t="str">
        <f>IF(AND(Editor!H924=-1,Editor!H923&lt;&gt;-1),0,IF(Editor!H924=-1,"#",Editor!A924))</f>
        <v>SS-Pio.Abt. 17</v>
      </c>
      <c r="B924" s="2">
        <f>IF(Editor!H924&lt;&gt;-1,Editor!H924,"")</f>
        <v>225</v>
      </c>
    </row>
    <row r="925" spans="1:7" x14ac:dyDescent="0.3">
      <c r="A925" s="3" t="str">
        <f>IF(AND(Editor!H925=-1,Editor!H924&lt;&gt;-1),0,IF(Editor!H925=-1,"#",Editor!A925))</f>
        <v>SS-Aufkl.Abt. 17</v>
      </c>
      <c r="B925" s="2">
        <f>IF(Editor!H925&lt;&gt;-1,Editor!H925,"")</f>
        <v>255</v>
      </c>
    </row>
    <row r="926" spans="1:7" x14ac:dyDescent="0.3">
      <c r="A926" s="3" t="str">
        <f>IF(AND(Editor!H926=-1,Editor!H925&lt;&gt;-1),0,IF(Editor!H926=-1,"#",Editor!A926))</f>
        <v>2. Kompanie / SS-StuG.Abt. 2</v>
      </c>
      <c r="B926" s="2">
        <f>IF(Editor!H926&lt;&gt;-1,Editor!H926,"")</f>
        <v>290</v>
      </c>
    </row>
    <row r="927" spans="1:7" x14ac:dyDescent="0.3">
      <c r="A927" s="3">
        <f>IF(AND(Editor!H927=-1,Editor!H926&lt;&gt;-1),0,IF(Editor!H927=-1,"#",Editor!A927))</f>
        <v>0</v>
      </c>
      <c r="B927" s="2" t="str">
        <f>IF(Editor!H927&lt;&gt;-1,Editor!H927,"")</f>
        <v/>
      </c>
    </row>
    <row r="928" spans="1:7" x14ac:dyDescent="0.3">
      <c r="A928" s="3" t="str">
        <f>IF(AND(Editor!H928=-1,Editor!H927&lt;&gt;-1),0,IF(Editor!H928=-1,"#",Editor!A928))</f>
        <v>#</v>
      </c>
      <c r="B928" s="2" t="str">
        <f>IF(Editor!H928&lt;&gt;-1,Editor!H928,"")</f>
        <v/>
      </c>
    </row>
    <row r="929" spans="1:2" x14ac:dyDescent="0.3">
      <c r="A929" s="3" t="str">
        <f>IF(AND(Editor!H929=-1,Editor!H928&lt;&gt;-1),0,IF(Editor!H929=-1,"#",Editor!A929))</f>
        <v>#</v>
      </c>
      <c r="B929" s="2" t="str">
        <f>IF(Editor!H929&lt;&gt;-1,Editor!H929,"")</f>
        <v/>
      </c>
    </row>
    <row r="930" spans="1:2" x14ac:dyDescent="0.3">
      <c r="A930" s="3" t="str">
        <f>IF(AND(Editor!H930=-1,Editor!H929&lt;&gt;-1),0,IF(Editor!H930=-1,"#",Editor!A930))</f>
        <v>#</v>
      </c>
      <c r="B930" s="2" t="str">
        <f>IF(Editor!H930&lt;&gt;-1,Editor!H930,"")</f>
        <v/>
      </c>
    </row>
    <row r="931" spans="1:2" x14ac:dyDescent="0.3">
      <c r="A931" s="3" t="str">
        <f>IF(AND(Editor!H931=-1,Editor!H930&lt;&gt;-1),0,IF(Editor!H931=-1,"#",Editor!A931))</f>
        <v>#</v>
      </c>
      <c r="B931" s="2" t="str">
        <f>IF(Editor!H931&lt;&gt;-1,Editor!H931,"")</f>
        <v/>
      </c>
    </row>
    <row r="932" spans="1:2" x14ac:dyDescent="0.3">
      <c r="A932" s="3" t="str">
        <f>IF(AND(Editor!H932=-1,Editor!H931&lt;&gt;-1),0,IF(Editor!H932=-1,"#",Editor!A932))</f>
        <v>#</v>
      </c>
      <c r="B932" s="2" t="str">
        <f>IF(Editor!H932&lt;&gt;-1,Editor!H932,"")</f>
        <v/>
      </c>
    </row>
    <row r="933" spans="1:2" x14ac:dyDescent="0.3">
      <c r="A933" s="3" t="str">
        <f>IF(AND(Editor!H933=-1,Editor!H932&lt;&gt;-1),0,IF(Editor!H933=-1,"#",Editor!A933))</f>
        <v>#</v>
      </c>
      <c r="B933" s="2" t="str">
        <f>IF(Editor!H933&lt;&gt;-1,Editor!H933,"")</f>
        <v/>
      </c>
    </row>
    <row r="934" spans="1:2" x14ac:dyDescent="0.3">
      <c r="A934" s="3" t="str">
        <f>IF(AND(Editor!H934=-1,Editor!H933&lt;&gt;-1),0,IF(Editor!H934=-1,"#",Editor!A934))</f>
        <v>#</v>
      </c>
      <c r="B934" s="2" t="str">
        <f>IF(Editor!H934&lt;&gt;-1,Editor!H934,"")</f>
        <v/>
      </c>
    </row>
    <row r="935" spans="1:2" x14ac:dyDescent="0.3">
      <c r="A935" s="3" t="str">
        <f>IF(AND(Editor!H935=-1,Editor!H934&lt;&gt;-1),0,IF(Editor!H935=-1,"#",Editor!A935))</f>
        <v>#</v>
      </c>
      <c r="B935" s="2" t="str">
        <f>IF(Editor!H935&lt;&gt;-1,Editor!H935,"")</f>
        <v/>
      </c>
    </row>
    <row r="936" spans="1:2" x14ac:dyDescent="0.3">
      <c r="A936" s="3" t="str">
        <f>IF(AND(Editor!H936=-1,Editor!H935&lt;&gt;-1),0,IF(Editor!H936=-1,"#",Editor!A936))</f>
        <v>#</v>
      </c>
      <c r="B936" s="2" t="str">
        <f>IF(Editor!H936&lt;&gt;-1,Editor!H936,"")</f>
        <v/>
      </c>
    </row>
    <row r="937" spans="1:2" x14ac:dyDescent="0.3">
      <c r="A937" s="3" t="str">
        <f>IF(AND(Editor!H937=-1,Editor!H936&lt;&gt;-1),0,IF(Editor!H937=-1,"#",Editor!A937))</f>
        <v>#</v>
      </c>
      <c r="B937" s="2" t="str">
        <f>IF(Editor!H937&lt;&gt;-1,Editor!H937,"")</f>
        <v/>
      </c>
    </row>
    <row r="938" spans="1:2" x14ac:dyDescent="0.3">
      <c r="A938" s="3" t="str">
        <f>IF(AND(Editor!H938=-1,Editor!H937&lt;&gt;-1),0,IF(Editor!H938=-1,"#",Editor!A938))</f>
        <v>#</v>
      </c>
      <c r="B938" s="2" t="str">
        <f>IF(Editor!H938&lt;&gt;-1,Editor!H938,"")</f>
        <v/>
      </c>
    </row>
    <row r="939" spans="1:2" x14ac:dyDescent="0.3">
      <c r="A939" s="3" t="str">
        <f>IF(AND(Editor!H939=-1,Editor!H938&lt;&gt;-1),0,IF(Editor!H939=-1,"#",Editor!A939))</f>
        <v>#</v>
      </c>
      <c r="B939" s="2" t="str">
        <f>IF(Editor!H939&lt;&gt;-1,Editor!H939,"")</f>
        <v/>
      </c>
    </row>
    <row r="940" spans="1:2" x14ac:dyDescent="0.3">
      <c r="A940" s="3" t="str">
        <f>IF(AND(Editor!H940=-1,Editor!H939&lt;&gt;-1),0,IF(Editor!H940=-1,"#",Editor!A940))</f>
        <v>#</v>
      </c>
      <c r="B940" s="2" t="str">
        <f>IF(Editor!H940&lt;&gt;-1,Editor!H940,"")</f>
        <v/>
      </c>
    </row>
    <row r="941" spans="1:2" x14ac:dyDescent="0.3">
      <c r="A941" s="3" t="str">
        <f>IF(AND(Editor!H941=-1,Editor!H940&lt;&gt;-1),0,IF(Editor!H941=-1,"#",Editor!A941))</f>
        <v>#</v>
      </c>
      <c r="B941" s="2" t="str">
        <f>IF(Editor!H941&lt;&gt;-1,Editor!H941,"")</f>
        <v/>
      </c>
    </row>
    <row r="942" spans="1:2" x14ac:dyDescent="0.3">
      <c r="A942" s="3" t="str">
        <f>IF(AND(Editor!H942=-1,Editor!H941&lt;&gt;-1),0,IF(Editor!H942=-1,"#",Editor!A942))</f>
        <v>#</v>
      </c>
      <c r="B942" s="2" t="str">
        <f>IF(Editor!H942&lt;&gt;-1,Editor!H942,"")</f>
        <v/>
      </c>
    </row>
    <row r="943" spans="1:2" x14ac:dyDescent="0.3">
      <c r="A943" s="3" t="str">
        <f>IF(AND(Editor!H943=-1,Editor!H942&lt;&gt;-1),0,IF(Editor!H943=-1,"#",Editor!A943))</f>
        <v>#</v>
      </c>
    </row>
    <row r="944" spans="1:2" x14ac:dyDescent="0.3">
      <c r="A944" s="3" t="str">
        <f>IF(AND(Editor!H944=-1,Editor!H943&lt;&gt;-1),0,IF(Editor!H944=-1,"#",Editor!A944))</f>
        <v>#</v>
      </c>
    </row>
    <row r="945" spans="1:7" x14ac:dyDescent="0.3">
      <c r="A945" s="3" t="str">
        <f>IF(AND(Editor!H945=-1,Editor!H944&lt;&gt;-1),0,IF(Editor!H945=-1,"#",Editor!A945))</f>
        <v>#</v>
      </c>
    </row>
    <row r="946" spans="1:7" x14ac:dyDescent="0.3">
      <c r="A946" s="3" t="str">
        <f>IF(AND(Editor!H946=-1,Editor!H945&lt;&gt;-1),0,IF(Editor!H946=-1,"#",Editor!A946))</f>
        <v>#</v>
      </c>
    </row>
    <row r="947" spans="1:7" x14ac:dyDescent="0.3">
      <c r="A947" s="3" t="str">
        <f>IF(AND(Editor!H947=-1,Editor!H946&lt;&gt;-1),0,IF(Editor!H947=-1,"#",Editor!A947))</f>
        <v>#</v>
      </c>
    </row>
    <row r="948" spans="1:7" x14ac:dyDescent="0.3">
      <c r="A948" s="3" t="s">
        <v>378</v>
      </c>
    </row>
    <row r="949" spans="1:7" x14ac:dyDescent="0.3">
      <c r="A949" s="3" t="str">
        <f>Editor!A949</f>
        <v>KG Knittel / 1.SS Panzer Division</v>
      </c>
      <c r="B949" s="2">
        <f>Editor!B949</f>
        <v>27</v>
      </c>
      <c r="C949" s="2">
        <f>Editor!C949</f>
        <v>1</v>
      </c>
    </row>
    <row r="950" spans="1:7" x14ac:dyDescent="0.3">
      <c r="A950" s="4">
        <f>Editor!A950</f>
        <v>0.85</v>
      </c>
      <c r="B950" s="4">
        <f>Editor!B950</f>
        <v>0.85</v>
      </c>
      <c r="C950" s="4">
        <f>Editor!C950</f>
        <v>0.85</v>
      </c>
      <c r="D950" s="4">
        <f>Editor!D950</f>
        <v>0.85</v>
      </c>
      <c r="E950" s="4">
        <f>Editor!E950</f>
        <v>0.85</v>
      </c>
      <c r="F950" s="4">
        <f>Editor!F950</f>
        <v>0.85</v>
      </c>
      <c r="G950" s="4">
        <f>Editor!G950</f>
        <v>0.85</v>
      </c>
    </row>
    <row r="951" spans="1:7" x14ac:dyDescent="0.3">
      <c r="A951" s="4">
        <f>Editor!A951</f>
        <v>0.7</v>
      </c>
      <c r="B951" s="4">
        <f>Editor!B951</f>
        <v>0.7</v>
      </c>
      <c r="C951" s="4">
        <f>Editor!C951</f>
        <v>0.6</v>
      </c>
      <c r="D951" s="4">
        <f>Editor!D951</f>
        <v>0.5</v>
      </c>
      <c r="E951" s="4">
        <f>Editor!E951</f>
        <v>0.5</v>
      </c>
      <c r="F951" s="4">
        <f>Editor!F951</f>
        <v>0.5</v>
      </c>
      <c r="G951" s="4">
        <f>Editor!G951</f>
        <v>0.5</v>
      </c>
    </row>
    <row r="952" spans="1:7" x14ac:dyDescent="0.3">
      <c r="A952" s="3">
        <f>Editor!A952</f>
        <v>5</v>
      </c>
      <c r="B952" s="3"/>
    </row>
    <row r="953" spans="1:7" x14ac:dyDescent="0.3">
      <c r="A953" s="3" t="str">
        <f>IF(AND(Editor!H953=-1,Editor!C952&lt;&gt;-1),0,IF(Editor!H953=-1,"#",Editor!A953))</f>
        <v>1. (Pz.Sp.) Kompanie</v>
      </c>
      <c r="B953" s="2">
        <f>IF(Editor!H953&lt;&gt;-1,Editor!H953,"")</f>
        <v>270</v>
      </c>
    </row>
    <row r="954" spans="1:7" x14ac:dyDescent="0.3">
      <c r="A954" s="3" t="str">
        <f>IF(AND(Editor!H954=-1,Editor!H953&lt;&gt;-1),0,IF(Editor!H954=-1,"#",Editor!A954))</f>
        <v>3. (Pz.Aufkl.) Kompanie</v>
      </c>
      <c r="B954" s="2">
        <f>IF(Editor!H954&lt;&gt;-1,Editor!H954,"")</f>
        <v>256</v>
      </c>
    </row>
    <row r="955" spans="1:7" x14ac:dyDescent="0.3">
      <c r="A955" s="3" t="str">
        <f>IF(AND(Editor!H955=-1,Editor!H954&lt;&gt;-1),0,IF(Editor!H955=-1,"#",Editor!A955))</f>
        <v>4. (Pz.Aufkl.) Kompanie</v>
      </c>
      <c r="B955" s="2">
        <f>IF(Editor!H955&lt;&gt;-1,Editor!H955,"")</f>
        <v>244</v>
      </c>
    </row>
    <row r="956" spans="1:7" x14ac:dyDescent="0.3">
      <c r="A956" s="3" t="str">
        <f>IF(AND(Editor!H956=-1,Editor!H955&lt;&gt;-1),0,IF(Editor!H956=-1,"#",Editor!A956))</f>
        <v>SS-Panzer Aufkl.Abt. 1</v>
      </c>
      <c r="B956" s="2">
        <f>IF(Editor!H956&lt;&gt;-1,Editor!H956,"")</f>
        <v>254</v>
      </c>
    </row>
    <row r="957" spans="1:7" x14ac:dyDescent="0.3">
      <c r="A957" s="3" t="str">
        <f>IF(AND(Editor!H957=-1,Editor!H956&lt;&gt;-1),0,IF(Editor!H957=-1,"#",Editor!A957))</f>
        <v>5.(s.) Kompanie</v>
      </c>
      <c r="B957" s="2">
        <f>IF(Editor!H957&lt;&gt;-1,Editor!H957,"")</f>
        <v>265</v>
      </c>
    </row>
    <row r="958" spans="1:7" x14ac:dyDescent="0.3">
      <c r="A958" s="3">
        <f>IF(AND(Editor!H958=-1,Editor!H957&lt;&gt;-1),0,IF(Editor!H958=-1,"#",Editor!A958))</f>
        <v>0</v>
      </c>
      <c r="B958" s="2" t="str">
        <f>IF(Editor!H958&lt;&gt;-1,Editor!H958,"")</f>
        <v/>
      </c>
    </row>
    <row r="959" spans="1:7" x14ac:dyDescent="0.3">
      <c r="A959" s="3" t="str">
        <f>IF(AND(Editor!H959=-1,Editor!H958&lt;&gt;-1),0,IF(Editor!H959=-1,"#",Editor!A959))</f>
        <v>#</v>
      </c>
      <c r="B959" s="2" t="str">
        <f>IF(Editor!H959&lt;&gt;-1,Editor!H959,"")</f>
        <v/>
      </c>
    </row>
    <row r="960" spans="1:7" x14ac:dyDescent="0.3">
      <c r="A960" s="3" t="str">
        <f>IF(AND(Editor!H960=-1,Editor!H959&lt;&gt;-1),0,IF(Editor!H960=-1,"#",Editor!A960))</f>
        <v>#</v>
      </c>
      <c r="B960" s="2" t="str">
        <f>IF(Editor!H960&lt;&gt;-1,Editor!H960,"")</f>
        <v/>
      </c>
    </row>
    <row r="961" spans="1:2" x14ac:dyDescent="0.3">
      <c r="A961" s="3" t="str">
        <f>IF(AND(Editor!H961=-1,Editor!H960&lt;&gt;-1),0,IF(Editor!H961=-1,"#",Editor!A961))</f>
        <v>#</v>
      </c>
      <c r="B961" s="2" t="str">
        <f>IF(Editor!H961&lt;&gt;-1,Editor!H961,"")</f>
        <v/>
      </c>
    </row>
    <row r="962" spans="1:2" x14ac:dyDescent="0.3">
      <c r="A962" s="3" t="str">
        <f>IF(AND(Editor!H962=-1,Editor!H961&lt;&gt;-1),0,IF(Editor!H962=-1,"#",Editor!A962))</f>
        <v>#</v>
      </c>
      <c r="B962" s="2" t="str">
        <f>IF(Editor!H962&lt;&gt;-1,Editor!H962,"")</f>
        <v/>
      </c>
    </row>
    <row r="963" spans="1:2" x14ac:dyDescent="0.3">
      <c r="A963" s="3" t="str">
        <f>IF(AND(Editor!H963=-1,Editor!H962&lt;&gt;-1),0,IF(Editor!H963=-1,"#",Editor!A963))</f>
        <v>#</v>
      </c>
      <c r="B963" s="2" t="str">
        <f>IF(Editor!H963&lt;&gt;-1,Editor!H963,"")</f>
        <v/>
      </c>
    </row>
    <row r="964" spans="1:2" x14ac:dyDescent="0.3">
      <c r="A964" s="3" t="str">
        <f>IF(AND(Editor!H964=-1,Editor!H963&lt;&gt;-1),0,IF(Editor!H964=-1,"#",Editor!A964))</f>
        <v>#</v>
      </c>
      <c r="B964" s="2" t="str">
        <f>IF(Editor!H964&lt;&gt;-1,Editor!H964,"")</f>
        <v/>
      </c>
    </row>
    <row r="965" spans="1:2" x14ac:dyDescent="0.3">
      <c r="A965" s="3" t="str">
        <f>IF(AND(Editor!H965=-1,Editor!H964&lt;&gt;-1),0,IF(Editor!H965=-1,"#",Editor!A965))</f>
        <v>#</v>
      </c>
      <c r="B965" s="2" t="str">
        <f>IF(Editor!H965&lt;&gt;-1,Editor!H965,"")</f>
        <v/>
      </c>
    </row>
    <row r="966" spans="1:2" x14ac:dyDescent="0.3">
      <c r="A966" s="3" t="str">
        <f>IF(AND(Editor!H966=-1,Editor!H965&lt;&gt;-1),0,IF(Editor!H966=-1,"#",Editor!A966))</f>
        <v>#</v>
      </c>
      <c r="B966" s="2" t="str">
        <f>IF(Editor!H966&lt;&gt;-1,Editor!H966,"")</f>
        <v/>
      </c>
    </row>
    <row r="967" spans="1:2" x14ac:dyDescent="0.3">
      <c r="A967" s="3" t="str">
        <f>IF(AND(Editor!H967=-1,Editor!H966&lt;&gt;-1),0,IF(Editor!H967=-1,"#",Editor!A967))</f>
        <v>#</v>
      </c>
      <c r="B967" s="2" t="str">
        <f>IF(Editor!H967&lt;&gt;-1,Editor!H967,"")</f>
        <v/>
      </c>
    </row>
    <row r="968" spans="1:2" x14ac:dyDescent="0.3">
      <c r="A968" s="3" t="str">
        <f>IF(AND(Editor!H968=-1,Editor!H967&lt;&gt;-1),0,IF(Editor!H968=-1,"#",Editor!A968))</f>
        <v>#</v>
      </c>
      <c r="B968" s="2" t="str">
        <f>IF(Editor!H968&lt;&gt;-1,Editor!H968,"")</f>
        <v/>
      </c>
    </row>
    <row r="969" spans="1:2" x14ac:dyDescent="0.3">
      <c r="A969" s="3" t="str">
        <f>IF(AND(Editor!H969=-1,Editor!H968&lt;&gt;-1),0,IF(Editor!H969=-1,"#",Editor!A969))</f>
        <v>#</v>
      </c>
      <c r="B969" s="2" t="str">
        <f>IF(Editor!H969&lt;&gt;-1,Editor!H969,"")</f>
        <v/>
      </c>
    </row>
    <row r="970" spans="1:2" x14ac:dyDescent="0.3">
      <c r="A970" s="3" t="str">
        <f>IF(AND(Editor!H970=-1,Editor!H969&lt;&gt;-1),0,IF(Editor!H970=-1,"#",Editor!A970))</f>
        <v>#</v>
      </c>
      <c r="B970" s="2" t="str">
        <f>IF(Editor!H970&lt;&gt;-1,Editor!H970,"")</f>
        <v/>
      </c>
    </row>
    <row r="971" spans="1:2" x14ac:dyDescent="0.3">
      <c r="A971" s="3" t="str">
        <f>IF(AND(Editor!H971=-1,Editor!H970&lt;&gt;-1),0,IF(Editor!H971=-1,"#",Editor!A971))</f>
        <v>#</v>
      </c>
      <c r="B971" s="2" t="str">
        <f>IF(Editor!H971&lt;&gt;-1,Editor!H971,"")</f>
        <v/>
      </c>
    </row>
    <row r="972" spans="1:2" x14ac:dyDescent="0.3">
      <c r="A972" s="3" t="str">
        <f>IF(AND(Editor!H972=-1,Editor!H971&lt;&gt;-1),0,IF(Editor!H972=-1,"#",Editor!A972))</f>
        <v>#</v>
      </c>
      <c r="B972" s="2" t="str">
        <f>IF(Editor!H972&lt;&gt;-1,Editor!H972,"")</f>
        <v/>
      </c>
    </row>
    <row r="973" spans="1:2" x14ac:dyDescent="0.3">
      <c r="A973" s="3" t="str">
        <f>IF(AND(Editor!H973=-1,Editor!H972&lt;&gt;-1),0,IF(Editor!H973=-1,"#",Editor!A973))</f>
        <v>#</v>
      </c>
      <c r="B973" s="2" t="str">
        <f>IF(Editor!H973&lt;&gt;-1,Editor!H973,"")</f>
        <v/>
      </c>
    </row>
    <row r="974" spans="1:2" x14ac:dyDescent="0.3">
      <c r="A974" s="3" t="str">
        <f>IF(AND(Editor!H974=-1,Editor!H973&lt;&gt;-1),0,IF(Editor!H974=-1,"#",Editor!A974))</f>
        <v>#</v>
      </c>
      <c r="B974" s="2" t="str">
        <f>IF(Editor!H974&lt;&gt;-1,Editor!H974,"")</f>
        <v/>
      </c>
    </row>
    <row r="975" spans="1:2" x14ac:dyDescent="0.3">
      <c r="A975" s="3" t="str">
        <f>IF(AND(Editor!H975=-1,Editor!H974&lt;&gt;-1),0,IF(Editor!H975=-1,"#",Editor!A975))</f>
        <v>#</v>
      </c>
      <c r="B975" s="2" t="str">
        <f>IF(Editor!H975&lt;&gt;-1,Editor!H975,"")</f>
        <v/>
      </c>
    </row>
    <row r="976" spans="1:2" x14ac:dyDescent="0.3">
      <c r="A976" s="3" t="str">
        <f>IF(AND(Editor!H976=-1,Editor!H975&lt;&gt;-1),0,IF(Editor!H976=-1,"#",Editor!A976))</f>
        <v>#</v>
      </c>
      <c r="B976" s="2" t="str">
        <f>IF(Editor!H976&lt;&gt;-1,Editor!H976,"")</f>
        <v/>
      </c>
    </row>
    <row r="977" spans="1:7" x14ac:dyDescent="0.3">
      <c r="A977" s="3" t="str">
        <f>IF(AND(Editor!H977=-1,Editor!H976&lt;&gt;-1),0,IF(Editor!H977=-1,"#",Editor!A977))</f>
        <v>#</v>
      </c>
      <c r="B977" s="2" t="str">
        <f>IF(Editor!H977&lt;&gt;-1,Editor!H977,"")</f>
        <v/>
      </c>
    </row>
    <row r="978" spans="1:7" x14ac:dyDescent="0.3">
      <c r="A978" s="3" t="str">
        <f>IF(AND(Editor!H978=-1,Editor!H977&lt;&gt;-1),0,IF(Editor!H978=-1,"#",Editor!A978))</f>
        <v>#</v>
      </c>
    </row>
    <row r="979" spans="1:7" x14ac:dyDescent="0.3">
      <c r="A979" s="3" t="str">
        <f>IF(AND(Editor!H979=-1,Editor!H978&lt;&gt;-1),0,IF(Editor!H979=-1,"#",Editor!A979))</f>
        <v>#</v>
      </c>
    </row>
    <row r="980" spans="1:7" x14ac:dyDescent="0.3">
      <c r="A980" s="3" t="str">
        <f>IF(AND(Editor!H980=-1,Editor!H979&lt;&gt;-1),0,IF(Editor!H980=-1,"#",Editor!A980))</f>
        <v>#</v>
      </c>
    </row>
    <row r="981" spans="1:7" x14ac:dyDescent="0.3">
      <c r="A981" s="3" t="str">
        <f>IF(AND(Editor!H981=-1,Editor!H980&lt;&gt;-1),0,IF(Editor!H981=-1,"#",Editor!A981))</f>
        <v>#</v>
      </c>
    </row>
    <row r="982" spans="1:7" x14ac:dyDescent="0.3">
      <c r="A982" s="3" t="str">
        <f>IF(AND(Editor!H982=-1,Editor!H981&lt;&gt;-1),0,IF(Editor!H982=-1,"#",Editor!A982))</f>
        <v>#</v>
      </c>
    </row>
    <row r="983" spans="1:7" x14ac:dyDescent="0.3">
      <c r="A983" s="3" t="s">
        <v>378</v>
      </c>
    </row>
    <row r="984" spans="1:7" x14ac:dyDescent="0.3">
      <c r="A984" s="3" t="str">
        <f>Editor!A984</f>
        <v>SS-Pz.Rgt.1 / 1.SS-Panzer Division</v>
      </c>
      <c r="B984" s="2">
        <f>Editor!B984</f>
        <v>28</v>
      </c>
      <c r="C984" s="2">
        <f>Editor!C984</f>
        <v>1</v>
      </c>
    </row>
    <row r="985" spans="1:7" x14ac:dyDescent="0.3">
      <c r="A985" s="4">
        <f>Editor!A985</f>
        <v>0.85</v>
      </c>
      <c r="B985" s="4">
        <f>Editor!B985</f>
        <v>0.85</v>
      </c>
      <c r="C985" s="4">
        <f>Editor!C985</f>
        <v>0.85</v>
      </c>
      <c r="D985" s="4">
        <f>Editor!D985</f>
        <v>0.85</v>
      </c>
      <c r="E985" s="4">
        <f>Editor!E985</f>
        <v>0.85</v>
      </c>
      <c r="F985" s="4">
        <f>Editor!F985</f>
        <v>0.85</v>
      </c>
      <c r="G985" s="4">
        <f>Editor!G985</f>
        <v>0.85</v>
      </c>
    </row>
    <row r="986" spans="1:7" x14ac:dyDescent="0.3">
      <c r="A986" s="4">
        <f>Editor!A986</f>
        <v>0.7</v>
      </c>
      <c r="B986" s="4">
        <f>Editor!B986</f>
        <v>0.6</v>
      </c>
      <c r="C986" s="4">
        <f>Editor!C986</f>
        <v>0.5</v>
      </c>
      <c r="D986" s="4">
        <f>Editor!D986</f>
        <v>0.4</v>
      </c>
      <c r="E986" s="4">
        <f>Editor!E986</f>
        <v>0.3</v>
      </c>
      <c r="F986" s="4">
        <f>Editor!F986</f>
        <v>0.2</v>
      </c>
      <c r="G986" s="4">
        <f>Editor!G986</f>
        <v>0.2</v>
      </c>
    </row>
    <row r="987" spans="1:7" x14ac:dyDescent="0.3">
      <c r="A987" s="3">
        <f>Editor!A987</f>
        <v>12</v>
      </c>
      <c r="B987" s="3"/>
    </row>
    <row r="988" spans="1:7" x14ac:dyDescent="0.3">
      <c r="A988" s="3" t="str">
        <f>IF(AND(Editor!H988=-1,Editor!C987&lt;&gt;-1),0,IF(Editor!H988=-1,"#",Editor!A988))</f>
        <v>1.Kompanie</v>
      </c>
      <c r="B988" s="2">
        <f>IF(Editor!H988&lt;&gt;-1,Editor!H988,"")</f>
        <v>212</v>
      </c>
    </row>
    <row r="989" spans="1:7" x14ac:dyDescent="0.3">
      <c r="A989" s="3" t="str">
        <f>IF(AND(Editor!H989=-1,Editor!H988&lt;&gt;-1),0,IF(Editor!H989=-1,"#",Editor!A989))</f>
        <v>2.Kompanie</v>
      </c>
      <c r="B989" s="2">
        <f>IF(Editor!H989&lt;&gt;-1,Editor!H989,"")</f>
        <v>212</v>
      </c>
    </row>
    <row r="990" spans="1:7" x14ac:dyDescent="0.3">
      <c r="A990" s="3" t="str">
        <f>IF(AND(Editor!H990=-1,Editor!H989&lt;&gt;-1),0,IF(Editor!H990=-1,"#",Editor!A990))</f>
        <v>3.Kompanie</v>
      </c>
      <c r="B990" s="2">
        <f>IF(Editor!H990&lt;&gt;-1,Editor!H990,"")</f>
        <v>212</v>
      </c>
    </row>
    <row r="991" spans="1:7" x14ac:dyDescent="0.3">
      <c r="A991" s="3" t="str">
        <f>IF(AND(Editor!H991=-1,Editor!H990&lt;&gt;-1),0,IF(Editor!H991=-1,"#",Editor!A991))</f>
        <v>4.Kompanie</v>
      </c>
      <c r="B991" s="2">
        <f>IF(Editor!H991&lt;&gt;-1,Editor!H991,"")</f>
        <v>212</v>
      </c>
    </row>
    <row r="992" spans="1:7" x14ac:dyDescent="0.3">
      <c r="A992" s="3" t="str">
        <f>IF(AND(Editor!H992=-1,Editor!H991&lt;&gt;-1),0,IF(Editor!H992=-1,"#",Editor!A992))</f>
        <v>I./SS-Pz.Rgt 1</v>
      </c>
      <c r="B992" s="2">
        <f>IF(Editor!H992&lt;&gt;-1,Editor!H992,"")</f>
        <v>208</v>
      </c>
    </row>
    <row r="993" spans="1:2" x14ac:dyDescent="0.3">
      <c r="A993" s="3" t="str">
        <f>IF(AND(Editor!H993=-1,Editor!H992&lt;&gt;-1),0,IF(Editor!H993=-1,"#",Editor!A993))</f>
        <v>SS-Panzer Regiment 1</v>
      </c>
      <c r="B993" s="2">
        <f>IF(Editor!H993&lt;&gt;-1,Editor!H993,"")</f>
        <v>203</v>
      </c>
    </row>
    <row r="994" spans="1:2" x14ac:dyDescent="0.3">
      <c r="A994" s="3" t="str">
        <f>IF(AND(Editor!H994=-1,Editor!H993&lt;&gt;-1),0,IF(Editor!H994=-1,"#",Editor!A994))</f>
        <v>9.Kompanie / SS-Pz.Gr.Rgt. 2</v>
      </c>
      <c r="B994" s="2">
        <f>IF(Editor!H994&lt;&gt;-1,Editor!H994,"")</f>
        <v>244</v>
      </c>
    </row>
    <row r="995" spans="1:2" x14ac:dyDescent="0.3">
      <c r="A995" s="3" t="str">
        <f>IF(AND(Editor!H995=-1,Editor!H994&lt;&gt;-1),0,IF(Editor!H995=-1,"#",Editor!A995))</f>
        <v>10.Kompanie / SS-Pz.Gr.Rgt. 2</v>
      </c>
      <c r="B995" s="2">
        <f>IF(Editor!H995&lt;&gt;-1,Editor!H995,"")</f>
        <v>244</v>
      </c>
    </row>
    <row r="996" spans="1:2" x14ac:dyDescent="0.3">
      <c r="A996" s="3" t="str">
        <f>IF(AND(Editor!H996=-1,Editor!H995&lt;&gt;-1),0,IF(Editor!H996=-1,"#",Editor!A996))</f>
        <v>11.Kompanie / SS-Pz.Gr.Rgt. 2</v>
      </c>
      <c r="B996" s="2">
        <f>IF(Editor!H996&lt;&gt;-1,Editor!H996,"")</f>
        <v>244</v>
      </c>
    </row>
    <row r="997" spans="1:2" x14ac:dyDescent="0.3">
      <c r="A997" s="3" t="str">
        <f>IF(AND(Editor!H997=-1,Editor!H996&lt;&gt;-1),0,IF(Editor!H997=-1,"#",Editor!A997))</f>
        <v>III./SS-Pz.Gr.Rgt. 2</v>
      </c>
      <c r="B997" s="2">
        <f>IF(Editor!H997&lt;&gt;-1,Editor!H997,"")</f>
        <v>243</v>
      </c>
    </row>
    <row r="998" spans="1:2" x14ac:dyDescent="0.3">
      <c r="A998" s="3" t="str">
        <f>IF(AND(Editor!H998=-1,Editor!H997&lt;&gt;-1),0,IF(Editor!H998=-1,"#",Editor!A998))</f>
        <v>12.(s.) Kompanie / SS-Pz.Gr.Rgt. 2</v>
      </c>
      <c r="B998" s="2">
        <f>IF(Editor!H998&lt;&gt;-1,Editor!H998,"")</f>
        <v>245</v>
      </c>
    </row>
    <row r="999" spans="1:2" x14ac:dyDescent="0.3">
      <c r="A999" s="3" t="str">
        <f>IF(AND(Editor!H999=-1,Editor!H998&lt;&gt;-1),0,IF(Editor!H999=-1,"#",Editor!A999))</f>
        <v>4./SS-Pz.Pio.Btl 1</v>
      </c>
      <c r="B999" s="2">
        <f>IF(Editor!H999&lt;&gt;-1,Editor!H999,"")</f>
        <v>226</v>
      </c>
    </row>
    <row r="1000" spans="1:2" x14ac:dyDescent="0.3">
      <c r="A1000" s="3">
        <f>IF(AND(Editor!H1000=-1,Editor!H999&lt;&gt;-1),0,IF(Editor!H1000=-1,"#",Editor!A1000))</f>
        <v>0</v>
      </c>
      <c r="B1000" s="2" t="str">
        <f>IF(Editor!H1000&lt;&gt;-1,Editor!H1000,"")</f>
        <v/>
      </c>
    </row>
    <row r="1001" spans="1:2" x14ac:dyDescent="0.3">
      <c r="A1001" s="3" t="str">
        <f>IF(AND(Editor!H1001=-1,Editor!H1000&lt;&gt;-1),0,IF(Editor!H1001=-1,"#",Editor!A1001))</f>
        <v>#</v>
      </c>
      <c r="B1001" s="2" t="str">
        <f>IF(Editor!H1001&lt;&gt;-1,Editor!H1001,"")</f>
        <v/>
      </c>
    </row>
    <row r="1002" spans="1:2" x14ac:dyDescent="0.3">
      <c r="A1002" s="3" t="str">
        <f>IF(AND(Editor!H1002=-1,Editor!H1001&lt;&gt;-1),0,IF(Editor!H1002=-1,"#",Editor!A1002))</f>
        <v>#</v>
      </c>
      <c r="B1002" s="2" t="str">
        <f>IF(Editor!H1002&lt;&gt;-1,Editor!H1002,"")</f>
        <v/>
      </c>
    </row>
    <row r="1003" spans="1:2" x14ac:dyDescent="0.3">
      <c r="A1003" s="3" t="str">
        <f>IF(AND(Editor!H1003=-1,Editor!H1002&lt;&gt;-1),0,IF(Editor!H1003=-1,"#",Editor!A1003))</f>
        <v>#</v>
      </c>
      <c r="B1003" s="2" t="str">
        <f>IF(Editor!H1003&lt;&gt;-1,Editor!H1003,"")</f>
        <v/>
      </c>
    </row>
    <row r="1004" spans="1:2" x14ac:dyDescent="0.3">
      <c r="A1004" s="3" t="str">
        <f>IF(AND(Editor!H1004=-1,Editor!H1003&lt;&gt;-1),0,IF(Editor!H1004=-1,"#",Editor!A1004))</f>
        <v>#</v>
      </c>
      <c r="B1004" s="2" t="str">
        <f>IF(Editor!H1004&lt;&gt;-1,Editor!H1004,"")</f>
        <v/>
      </c>
    </row>
    <row r="1005" spans="1:2" x14ac:dyDescent="0.3">
      <c r="A1005" s="3" t="str">
        <f>IF(AND(Editor!H1005=-1,Editor!H1004&lt;&gt;-1),0,IF(Editor!H1005=-1,"#",Editor!A1005))</f>
        <v>#</v>
      </c>
      <c r="B1005" s="2" t="str">
        <f>IF(Editor!H1005&lt;&gt;-1,Editor!H1005,"")</f>
        <v/>
      </c>
    </row>
    <row r="1006" spans="1:2" x14ac:dyDescent="0.3">
      <c r="A1006" s="3" t="str">
        <f>IF(AND(Editor!H1006=-1,Editor!H1005&lt;&gt;-1),0,IF(Editor!H1006=-1,"#",Editor!A1006))</f>
        <v>#</v>
      </c>
      <c r="B1006" s="2" t="str">
        <f>IF(Editor!H1006&lt;&gt;-1,Editor!H1006,"")</f>
        <v/>
      </c>
    </row>
    <row r="1007" spans="1:2" x14ac:dyDescent="0.3">
      <c r="A1007" s="3" t="str">
        <f>IF(AND(Editor!H1007=-1,Editor!H1006&lt;&gt;-1),0,IF(Editor!H1007=-1,"#",Editor!A1007))</f>
        <v>#</v>
      </c>
      <c r="B1007" s="2" t="str">
        <f>IF(Editor!H1007&lt;&gt;-1,Editor!H1007,"")</f>
        <v/>
      </c>
    </row>
    <row r="1008" spans="1:2" x14ac:dyDescent="0.3">
      <c r="A1008" s="3" t="str">
        <f>IF(AND(Editor!H1008=-1,Editor!H1007&lt;&gt;-1),0,IF(Editor!H1008=-1,"#",Editor!A1008))</f>
        <v>#</v>
      </c>
      <c r="B1008" s="2" t="str">
        <f>IF(Editor!H1008&lt;&gt;-1,Editor!H1008,"")</f>
        <v/>
      </c>
    </row>
    <row r="1009" spans="1:7" x14ac:dyDescent="0.3">
      <c r="A1009" s="3" t="str">
        <f>IF(AND(Editor!H1009=-1,Editor!H1008&lt;&gt;-1),0,IF(Editor!H1009=-1,"#",Editor!A1009))</f>
        <v>#</v>
      </c>
      <c r="B1009" s="2" t="str">
        <f>IF(Editor!H1009&lt;&gt;-1,Editor!H1009,"")</f>
        <v/>
      </c>
    </row>
    <row r="1010" spans="1:7" x14ac:dyDescent="0.3">
      <c r="A1010" s="3" t="str">
        <f>IF(AND(Editor!H1010=-1,Editor!H1009&lt;&gt;-1),0,IF(Editor!H1010=-1,"#",Editor!A1010))</f>
        <v>#</v>
      </c>
      <c r="B1010" s="2" t="str">
        <f>IF(Editor!H1010&lt;&gt;-1,Editor!H1010,"")</f>
        <v/>
      </c>
    </row>
    <row r="1011" spans="1:7" x14ac:dyDescent="0.3">
      <c r="A1011" s="3" t="str">
        <f>IF(AND(Editor!H1011=-1,Editor!H1010&lt;&gt;-1),0,IF(Editor!H1011=-1,"#",Editor!A1011))</f>
        <v>#</v>
      </c>
      <c r="B1011" s="2" t="str">
        <f>IF(Editor!H1011&lt;&gt;-1,Editor!H1011,"")</f>
        <v/>
      </c>
    </row>
    <row r="1012" spans="1:7" x14ac:dyDescent="0.3">
      <c r="A1012" s="3" t="str">
        <f>IF(AND(Editor!H1012=-1,Editor!H1011&lt;&gt;-1),0,IF(Editor!H1012=-1,"#",Editor!A1012))</f>
        <v>#</v>
      </c>
      <c r="B1012" s="2" t="str">
        <f>IF(Editor!H1012&lt;&gt;-1,Editor!H1012,"")</f>
        <v/>
      </c>
    </row>
    <row r="1013" spans="1:7" x14ac:dyDescent="0.3">
      <c r="A1013" s="3" t="str">
        <f>IF(AND(Editor!H1013=-1,Editor!H1012&lt;&gt;-1),0,IF(Editor!H1013=-1,"#",Editor!A1013))</f>
        <v>#</v>
      </c>
    </row>
    <row r="1014" spans="1:7" x14ac:dyDescent="0.3">
      <c r="A1014" s="3" t="str">
        <f>IF(AND(Editor!H1014=-1,Editor!H1013&lt;&gt;-1),0,IF(Editor!H1014=-1,"#",Editor!A1014))</f>
        <v>#</v>
      </c>
    </row>
    <row r="1015" spans="1:7" x14ac:dyDescent="0.3">
      <c r="A1015" s="3" t="str">
        <f>IF(AND(Editor!H1015=-1,Editor!H1014&lt;&gt;-1),0,IF(Editor!H1015=-1,"#",Editor!A1015))</f>
        <v>#</v>
      </c>
    </row>
    <row r="1016" spans="1:7" x14ac:dyDescent="0.3">
      <c r="A1016" s="3" t="str">
        <f>IF(AND(Editor!H1016=-1,Editor!H1015&lt;&gt;-1),0,IF(Editor!H1016=-1,"#",Editor!A1016))</f>
        <v>#</v>
      </c>
    </row>
    <row r="1017" spans="1:7" x14ac:dyDescent="0.3">
      <c r="A1017" s="3" t="str">
        <f>IF(AND(Editor!H1017=-1,Editor!H1016&lt;&gt;-1),0,IF(Editor!H1017=-1,"#",Editor!A1017))</f>
        <v>#</v>
      </c>
    </row>
    <row r="1018" spans="1:7" x14ac:dyDescent="0.3">
      <c r="A1018" s="3" t="s">
        <v>378</v>
      </c>
    </row>
    <row r="1019" spans="1:7" x14ac:dyDescent="0.3">
      <c r="A1019" s="3" t="str">
        <f>Editor!A1019</f>
        <v>SS-Pz.Gr.Rgt. 2 / 1.SS-Panzer Division</v>
      </c>
      <c r="B1019" s="2">
        <f>Editor!B1019</f>
        <v>29</v>
      </c>
      <c r="C1019" s="2">
        <f>Editor!C1019</f>
        <v>1</v>
      </c>
    </row>
    <row r="1020" spans="1:7" x14ac:dyDescent="0.3">
      <c r="A1020" s="4">
        <f>Editor!A1020</f>
        <v>0.85</v>
      </c>
      <c r="B1020" s="4">
        <f>Editor!B1020</f>
        <v>0.85</v>
      </c>
      <c r="C1020" s="4">
        <f>Editor!C1020</f>
        <v>0.85</v>
      </c>
      <c r="D1020" s="4">
        <f>Editor!D1020</f>
        <v>0.85</v>
      </c>
      <c r="E1020" s="4">
        <f>Editor!E1020</f>
        <v>0.85</v>
      </c>
      <c r="F1020" s="4">
        <f>Editor!F1020</f>
        <v>0.85</v>
      </c>
      <c r="G1020" s="4">
        <f>Editor!G1020</f>
        <v>0.85</v>
      </c>
    </row>
    <row r="1021" spans="1:7" x14ac:dyDescent="0.3">
      <c r="A1021" s="4">
        <f>Editor!A1021</f>
        <v>0.7</v>
      </c>
      <c r="B1021" s="4">
        <f>Editor!B1021</f>
        <v>0.6</v>
      </c>
      <c r="C1021" s="4">
        <f>Editor!C1021</f>
        <v>0.5</v>
      </c>
      <c r="D1021" s="4">
        <f>Editor!D1021</f>
        <v>0.4</v>
      </c>
      <c r="E1021" s="4">
        <f>Editor!E1021</f>
        <v>0.3</v>
      </c>
      <c r="F1021" s="4">
        <f>Editor!F1021</f>
        <v>0.2</v>
      </c>
      <c r="G1021" s="4">
        <f>Editor!G1021</f>
        <v>0.2</v>
      </c>
    </row>
    <row r="1022" spans="1:7" x14ac:dyDescent="0.3">
      <c r="A1022" s="3">
        <f>Editor!A1022</f>
        <v>12</v>
      </c>
      <c r="B1022" s="3"/>
    </row>
    <row r="1023" spans="1:7" x14ac:dyDescent="0.3">
      <c r="A1023" s="3" t="str">
        <f>IF(AND(Editor!H1023=-1,Editor!C1022&lt;&gt;-1),0,IF(Editor!H1023=-1,"#",Editor!A1023))</f>
        <v>1.Kompanie</v>
      </c>
      <c r="B1023" s="2">
        <f>IF(Editor!H1023&lt;&gt;-1,Editor!H1023,"")</f>
        <v>235</v>
      </c>
    </row>
    <row r="1024" spans="1:7" x14ac:dyDescent="0.3">
      <c r="A1024" s="3" t="str">
        <f>IF(AND(Editor!H1024=-1,Editor!H1023&lt;&gt;-1),0,IF(Editor!H1024=-1,"#",Editor!A1024))</f>
        <v>2.Kompanie</v>
      </c>
      <c r="B1024" s="2">
        <f>IF(Editor!H1024&lt;&gt;-1,Editor!H1024,"")</f>
        <v>235</v>
      </c>
    </row>
    <row r="1025" spans="1:2" x14ac:dyDescent="0.3">
      <c r="A1025" s="3" t="str">
        <f>IF(AND(Editor!H1025=-1,Editor!H1024&lt;&gt;-1),0,IF(Editor!H1025=-1,"#",Editor!A1025))</f>
        <v>3.Kompanie</v>
      </c>
      <c r="B1025" s="2">
        <f>IF(Editor!H1025&lt;&gt;-1,Editor!H1025,"")</f>
        <v>235</v>
      </c>
    </row>
    <row r="1026" spans="1:2" x14ac:dyDescent="0.3">
      <c r="A1026" s="3" t="str">
        <f>IF(AND(Editor!H1026=-1,Editor!H1025&lt;&gt;-1),0,IF(Editor!H1026=-1,"#",Editor!A1026))</f>
        <v>I./SS-Pz.Gr.Rgt. 2</v>
      </c>
      <c r="B1026" s="2">
        <f>IF(Editor!H1026&lt;&gt;-1,Editor!H1026,"")</f>
        <v>234</v>
      </c>
    </row>
    <row r="1027" spans="1:2" x14ac:dyDescent="0.3">
      <c r="A1027" s="3" t="str">
        <f>IF(AND(Editor!H1027=-1,Editor!H1026&lt;&gt;-1),0,IF(Editor!H1027=-1,"#",Editor!A1027))</f>
        <v>4.(s.) Kompanie</v>
      </c>
      <c r="B1027" s="2">
        <f>IF(Editor!H1027&lt;&gt;-1,Editor!H1027,"")</f>
        <v>236</v>
      </c>
    </row>
    <row r="1028" spans="1:2" x14ac:dyDescent="0.3">
      <c r="A1028" s="3" t="str">
        <f>IF(AND(Editor!H1028=-1,Editor!H1027&lt;&gt;-1),0,IF(Editor!H1028=-1,"#",Editor!A1028))</f>
        <v>5.Kompanie</v>
      </c>
      <c r="B1028" s="2">
        <f>IF(Editor!H1028&lt;&gt;-1,Editor!H1028,"")</f>
        <v>235</v>
      </c>
    </row>
    <row r="1029" spans="1:2" x14ac:dyDescent="0.3">
      <c r="A1029" s="3" t="str">
        <f>IF(AND(Editor!H1029=-1,Editor!H1028&lt;&gt;-1),0,IF(Editor!H1029=-1,"#",Editor!A1029))</f>
        <v>6.Kompanie</v>
      </c>
      <c r="B1029" s="2">
        <f>IF(Editor!H1029&lt;&gt;-1,Editor!H1029,"")</f>
        <v>235</v>
      </c>
    </row>
    <row r="1030" spans="1:2" x14ac:dyDescent="0.3">
      <c r="A1030" s="3" t="str">
        <f>IF(AND(Editor!H1030=-1,Editor!H1029&lt;&gt;-1),0,IF(Editor!H1030=-1,"#",Editor!A1030))</f>
        <v>7.Kompanie</v>
      </c>
      <c r="B1030" s="2">
        <f>IF(Editor!H1030&lt;&gt;-1,Editor!H1030,"")</f>
        <v>235</v>
      </c>
    </row>
    <row r="1031" spans="1:2" x14ac:dyDescent="0.3">
      <c r="A1031" s="3" t="str">
        <f>IF(AND(Editor!H1031=-1,Editor!H1030&lt;&gt;-1),0,IF(Editor!H1031=-1,"#",Editor!A1031))</f>
        <v>II./SS-Pz.Gr.Rgt. 2</v>
      </c>
      <c r="B1031" s="2">
        <f>IF(Editor!H1031&lt;&gt;-1,Editor!H1031,"")</f>
        <v>234</v>
      </c>
    </row>
    <row r="1032" spans="1:2" x14ac:dyDescent="0.3">
      <c r="A1032" s="3" t="str">
        <f>IF(AND(Editor!H1032=-1,Editor!H1031&lt;&gt;-1),0,IF(Editor!H1032=-1,"#",Editor!A1032))</f>
        <v>8.(s.) Kompanie</v>
      </c>
      <c r="B1032" s="2">
        <f>IF(Editor!H1032&lt;&gt;-1,Editor!H1032,"")</f>
        <v>236</v>
      </c>
    </row>
    <row r="1033" spans="1:2" x14ac:dyDescent="0.3">
      <c r="A1033" s="3" t="str">
        <f>IF(AND(Editor!H1033=-1,Editor!H1032&lt;&gt;-1),0,IF(Editor!H1033=-1,"#",Editor!A1033))</f>
        <v>SS-Panzer Grenadier Rgt. 2</v>
      </c>
      <c r="B1033" s="2">
        <f>IF(Editor!H1033&lt;&gt;-1,Editor!H1033,"")</f>
        <v>222</v>
      </c>
    </row>
    <row r="1034" spans="1:2" x14ac:dyDescent="0.3">
      <c r="A1034" s="3" t="str">
        <f>IF(AND(Editor!H1034=-1,Editor!H1033&lt;&gt;-1),0,IF(Editor!H1034=-1,"#",Editor!A1034))</f>
        <v>13.(sIG) Kompanie</v>
      </c>
      <c r="B1034" s="2">
        <f>IF(Editor!H1034&lt;&gt;-1,Editor!H1034,"")</f>
        <v>231</v>
      </c>
    </row>
    <row r="1035" spans="1:2" x14ac:dyDescent="0.3">
      <c r="A1035" s="3">
        <f>IF(AND(Editor!H1035=-1,Editor!H1034&lt;&gt;-1),0,IF(Editor!H1035=-1,"#",Editor!A1035))</f>
        <v>0</v>
      </c>
      <c r="B1035" s="2" t="str">
        <f>IF(Editor!H1035&lt;&gt;-1,Editor!H1035,"")</f>
        <v/>
      </c>
    </row>
    <row r="1036" spans="1:2" x14ac:dyDescent="0.3">
      <c r="A1036" s="3" t="str">
        <f>IF(AND(Editor!H1036=-1,Editor!H1035&lt;&gt;-1),0,IF(Editor!H1036=-1,"#",Editor!A1036))</f>
        <v>#</v>
      </c>
      <c r="B1036" s="2" t="str">
        <f>IF(Editor!H1036&lt;&gt;-1,Editor!H1036,"")</f>
        <v/>
      </c>
    </row>
    <row r="1037" spans="1:2" x14ac:dyDescent="0.3">
      <c r="A1037" s="3" t="str">
        <f>IF(AND(Editor!H1037=-1,Editor!H1036&lt;&gt;-1),0,IF(Editor!H1037=-1,"#",Editor!A1037))</f>
        <v>#</v>
      </c>
      <c r="B1037" s="2" t="str">
        <f>IF(Editor!H1037&lt;&gt;-1,Editor!H1037,"")</f>
        <v/>
      </c>
    </row>
    <row r="1038" spans="1:2" x14ac:dyDescent="0.3">
      <c r="A1038" s="3" t="str">
        <f>IF(AND(Editor!H1038=-1,Editor!H1037&lt;&gt;-1),0,IF(Editor!H1038=-1,"#",Editor!A1038))</f>
        <v>#</v>
      </c>
      <c r="B1038" s="2" t="str">
        <f>IF(Editor!H1038&lt;&gt;-1,Editor!H1038,"")</f>
        <v/>
      </c>
    </row>
    <row r="1039" spans="1:2" x14ac:dyDescent="0.3">
      <c r="A1039" s="3" t="str">
        <f>IF(AND(Editor!H1039=-1,Editor!H1038&lt;&gt;-1),0,IF(Editor!H1039=-1,"#",Editor!A1039))</f>
        <v>#</v>
      </c>
      <c r="B1039" s="2" t="str">
        <f>IF(Editor!H1039&lt;&gt;-1,Editor!H1039,"")</f>
        <v/>
      </c>
    </row>
    <row r="1040" spans="1:2" x14ac:dyDescent="0.3">
      <c r="A1040" s="3" t="str">
        <f>IF(AND(Editor!H1040=-1,Editor!H1039&lt;&gt;-1),0,IF(Editor!H1040=-1,"#",Editor!A1040))</f>
        <v>#</v>
      </c>
      <c r="B1040" s="2" t="str">
        <f>IF(Editor!H1040&lt;&gt;-1,Editor!H1040,"")</f>
        <v/>
      </c>
    </row>
    <row r="1041" spans="1:7" x14ac:dyDescent="0.3">
      <c r="A1041" s="3" t="str">
        <f>IF(AND(Editor!H1041=-1,Editor!H1040&lt;&gt;-1),0,IF(Editor!H1041=-1,"#",Editor!A1041))</f>
        <v>#</v>
      </c>
      <c r="B1041" s="2" t="str">
        <f>IF(Editor!H1041&lt;&gt;-1,Editor!H1041,"")</f>
        <v/>
      </c>
    </row>
    <row r="1042" spans="1:7" x14ac:dyDescent="0.3">
      <c r="A1042" s="3" t="str">
        <f>IF(AND(Editor!H1042=-1,Editor!H1041&lt;&gt;-1),0,IF(Editor!H1042=-1,"#",Editor!A1042))</f>
        <v>#</v>
      </c>
      <c r="B1042" s="2" t="str">
        <f>IF(Editor!H1042&lt;&gt;-1,Editor!H1042,"")</f>
        <v/>
      </c>
    </row>
    <row r="1043" spans="1:7" x14ac:dyDescent="0.3">
      <c r="A1043" s="3" t="str">
        <f>IF(AND(Editor!H1043=-1,Editor!H1042&lt;&gt;-1),0,IF(Editor!H1043=-1,"#",Editor!A1043))</f>
        <v>#</v>
      </c>
      <c r="B1043" s="2" t="str">
        <f>IF(Editor!H1043&lt;&gt;-1,Editor!H1043,"")</f>
        <v/>
      </c>
    </row>
    <row r="1044" spans="1:7" x14ac:dyDescent="0.3">
      <c r="A1044" s="3" t="str">
        <f>IF(AND(Editor!H1044=-1,Editor!H1043&lt;&gt;-1),0,IF(Editor!H1044=-1,"#",Editor!A1044))</f>
        <v>#</v>
      </c>
      <c r="B1044" s="2" t="str">
        <f>IF(Editor!H1044&lt;&gt;-1,Editor!H1044,"")</f>
        <v/>
      </c>
    </row>
    <row r="1045" spans="1:7" x14ac:dyDescent="0.3">
      <c r="A1045" s="3" t="str">
        <f>IF(AND(Editor!H1045=-1,Editor!H1044&lt;&gt;-1),0,IF(Editor!H1045=-1,"#",Editor!A1045))</f>
        <v>#</v>
      </c>
      <c r="B1045" s="2" t="str">
        <f>IF(Editor!H1045&lt;&gt;-1,Editor!H1045,"")</f>
        <v/>
      </c>
    </row>
    <row r="1046" spans="1:7" x14ac:dyDescent="0.3">
      <c r="A1046" s="3" t="str">
        <f>IF(AND(Editor!H1046=-1,Editor!H1045&lt;&gt;-1),0,IF(Editor!H1046=-1,"#",Editor!A1046))</f>
        <v>#</v>
      </c>
      <c r="B1046" s="2" t="str">
        <f>IF(Editor!H1046&lt;&gt;-1,Editor!H1046,"")</f>
        <v/>
      </c>
    </row>
    <row r="1047" spans="1:7" x14ac:dyDescent="0.3">
      <c r="A1047" s="3" t="str">
        <f>IF(AND(Editor!H1047=-1,Editor!H1046&lt;&gt;-1),0,IF(Editor!H1047=-1,"#",Editor!A1047))</f>
        <v>#</v>
      </c>
      <c r="B1047" s="2" t="str">
        <f>IF(Editor!H1047&lt;&gt;-1,Editor!H1047,"")</f>
        <v/>
      </c>
    </row>
    <row r="1048" spans="1:7" x14ac:dyDescent="0.3">
      <c r="A1048" s="3" t="str">
        <f>IF(AND(Editor!H1048=-1,Editor!H1047&lt;&gt;-1),0,IF(Editor!H1048=-1,"#",Editor!A1048))</f>
        <v>#</v>
      </c>
    </row>
    <row r="1049" spans="1:7" x14ac:dyDescent="0.3">
      <c r="A1049" s="3" t="str">
        <f>IF(AND(Editor!H1049=-1,Editor!H1048&lt;&gt;-1),0,IF(Editor!H1049=-1,"#",Editor!A1049))</f>
        <v>#</v>
      </c>
    </row>
    <row r="1050" spans="1:7" x14ac:dyDescent="0.3">
      <c r="A1050" s="3" t="str">
        <f>IF(AND(Editor!H1050=-1,Editor!H1049&lt;&gt;-1),0,IF(Editor!H1050=-1,"#",Editor!A1050))</f>
        <v>#</v>
      </c>
    </row>
    <row r="1051" spans="1:7" x14ac:dyDescent="0.3">
      <c r="A1051" s="3" t="str">
        <f>IF(AND(Editor!H1051=-1,Editor!H1050&lt;&gt;-1),0,IF(Editor!H1051=-1,"#",Editor!A1051))</f>
        <v>#</v>
      </c>
    </row>
    <row r="1052" spans="1:7" x14ac:dyDescent="0.3">
      <c r="A1052" s="3" t="str">
        <f>IF(AND(Editor!H1052=-1,Editor!H1051&lt;&gt;-1),0,IF(Editor!H1052=-1,"#",Editor!A1052))</f>
        <v>#</v>
      </c>
    </row>
    <row r="1053" spans="1:7" x14ac:dyDescent="0.3">
      <c r="A1053" s="3" t="s">
        <v>378</v>
      </c>
    </row>
    <row r="1054" spans="1:7" x14ac:dyDescent="0.3">
      <c r="A1054" s="3" t="str">
        <f>Editor!A1054</f>
        <v>KG Schmidt / 275.I.D.</v>
      </c>
      <c r="B1054" s="2">
        <f>Editor!B1054</f>
        <v>30</v>
      </c>
      <c r="C1054" s="2">
        <f>Editor!C1054</f>
        <v>1</v>
      </c>
    </row>
    <row r="1055" spans="1:7" x14ac:dyDescent="0.3">
      <c r="A1055" s="4">
        <f>Editor!A1055</f>
        <v>0.85</v>
      </c>
      <c r="B1055" s="4">
        <f>Editor!B1055</f>
        <v>0.85</v>
      </c>
      <c r="C1055" s="4">
        <f>Editor!C1055</f>
        <v>0.85</v>
      </c>
      <c r="D1055" s="4">
        <f>Editor!D1055</f>
        <v>0.85</v>
      </c>
      <c r="E1055" s="4">
        <f>Editor!E1055</f>
        <v>0.85</v>
      </c>
      <c r="F1055" s="4">
        <f>Editor!F1055</f>
        <v>0.85</v>
      </c>
      <c r="G1055" s="4">
        <f>Editor!G1055</f>
        <v>0.85</v>
      </c>
    </row>
    <row r="1056" spans="1:7" x14ac:dyDescent="0.3">
      <c r="A1056" s="4">
        <f>Editor!A1056</f>
        <v>0.7</v>
      </c>
      <c r="B1056" s="4">
        <f>Editor!B1056</f>
        <v>0.7</v>
      </c>
      <c r="C1056" s="4">
        <f>Editor!C1056</f>
        <v>0.6</v>
      </c>
      <c r="D1056" s="4">
        <f>Editor!D1056</f>
        <v>0.5</v>
      </c>
      <c r="E1056" s="4">
        <f>Editor!E1056</f>
        <v>0.4</v>
      </c>
      <c r="F1056" s="4">
        <f>Editor!F1056</f>
        <v>0.3</v>
      </c>
      <c r="G1056" s="4">
        <f>Editor!G1056</f>
        <v>0.2</v>
      </c>
    </row>
    <row r="1057" spans="1:2" x14ac:dyDescent="0.3">
      <c r="A1057" s="3">
        <f>Editor!A1057</f>
        <v>7</v>
      </c>
      <c r="B1057" s="3"/>
    </row>
    <row r="1058" spans="1:2" x14ac:dyDescent="0.3">
      <c r="A1058" s="3" t="str">
        <f>IF(AND(Editor!H1058=-1,Editor!C1057&lt;&gt;-1),0,IF(Editor!H1058=-1,"#",Editor!A1058))</f>
        <v>5. Kompanie</v>
      </c>
      <c r="B1058" s="2">
        <f>IF(Editor!H1058&lt;&gt;-1,Editor!H1058,"")</f>
        <v>94</v>
      </c>
    </row>
    <row r="1059" spans="1:2" x14ac:dyDescent="0.3">
      <c r="A1059" s="3" t="str">
        <f>IF(AND(Editor!H1059=-1,Editor!H1058&lt;&gt;-1),0,IF(Editor!H1059=-1,"#",Editor!A1059))</f>
        <v>6. Kompanie</v>
      </c>
      <c r="B1059" s="2">
        <f>IF(Editor!H1059&lt;&gt;-1,Editor!H1059,"")</f>
        <v>94</v>
      </c>
    </row>
    <row r="1060" spans="1:2" x14ac:dyDescent="0.3">
      <c r="A1060" s="3" t="str">
        <f>IF(AND(Editor!H1060=-1,Editor!H1059&lt;&gt;-1),0,IF(Editor!H1060=-1,"#",Editor!A1060))</f>
        <v>7. Kompanie</v>
      </c>
      <c r="B1060" s="2">
        <f>IF(Editor!H1060&lt;&gt;-1,Editor!H1060,"")</f>
        <v>94</v>
      </c>
    </row>
    <row r="1061" spans="1:2" x14ac:dyDescent="0.3">
      <c r="A1061" s="3" t="str">
        <f>IF(AND(Editor!H1061=-1,Editor!H1060&lt;&gt;-1),0,IF(Editor!H1061=-1,"#",Editor!A1061))</f>
        <v>II./Gren.Rgt. 985</v>
      </c>
      <c r="B1061" s="2">
        <f>IF(Editor!H1061&lt;&gt;-1,Editor!H1061,"")</f>
        <v>91</v>
      </c>
    </row>
    <row r="1062" spans="1:2" x14ac:dyDescent="0.3">
      <c r="A1062" s="3" t="str">
        <f>IF(AND(Editor!H1062=-1,Editor!H1061&lt;&gt;-1),0,IF(Editor!H1062=-1,"#",Editor!A1062))</f>
        <v>8. Kompanie</v>
      </c>
      <c r="B1062" s="2">
        <f>IF(Editor!H1062&lt;&gt;-1,Editor!H1062,"")</f>
        <v>96</v>
      </c>
    </row>
    <row r="1063" spans="1:2" x14ac:dyDescent="0.3">
      <c r="A1063" s="3" t="str">
        <f>IF(AND(Editor!H1063=-1,Editor!H1062&lt;&gt;-1),0,IF(Editor!H1063=-1,"#",Editor!A1063))</f>
        <v>Elements - 17.Flak Division</v>
      </c>
      <c r="B1063" s="2">
        <f>IF(Editor!H1063&lt;&gt;-1,Editor!H1063,"")</f>
        <v>303</v>
      </c>
    </row>
    <row r="1064" spans="1:2" x14ac:dyDescent="0.3">
      <c r="A1064" s="3" t="str">
        <f>IF(AND(Editor!H1064=-1,Editor!H1063&lt;&gt;-1),0,IF(Editor!H1064=-1,"#",Editor!A1064))</f>
        <v>Elements - Pz.Lehr.Div.</v>
      </c>
      <c r="B1064" s="2">
        <f>IF(Editor!H1064&lt;&gt;-1,Editor!H1064,"")</f>
        <v>115</v>
      </c>
    </row>
    <row r="1065" spans="1:2" x14ac:dyDescent="0.3">
      <c r="A1065" s="3">
        <f>IF(AND(Editor!H1065=-1,Editor!H1064&lt;&gt;-1),0,IF(Editor!H1065=-1,"#",Editor!A1065))</f>
        <v>0</v>
      </c>
      <c r="B1065" s="2" t="str">
        <f>IF(Editor!H1065&lt;&gt;-1,Editor!H1065,"")</f>
        <v/>
      </c>
    </row>
    <row r="1066" spans="1:2" x14ac:dyDescent="0.3">
      <c r="A1066" s="3" t="str">
        <f>IF(AND(Editor!H1066=-1,Editor!H1065&lt;&gt;-1),0,IF(Editor!H1066=-1,"#",Editor!A1066))</f>
        <v>#</v>
      </c>
      <c r="B1066" s="2" t="str">
        <f>IF(Editor!H1066&lt;&gt;-1,Editor!H1066,"")</f>
        <v/>
      </c>
    </row>
    <row r="1067" spans="1:2" x14ac:dyDescent="0.3">
      <c r="A1067" s="3" t="str">
        <f>IF(AND(Editor!H1067=-1,Editor!H1066&lt;&gt;-1),0,IF(Editor!H1067=-1,"#",Editor!A1067))</f>
        <v>#</v>
      </c>
      <c r="B1067" s="2" t="str">
        <f>IF(Editor!H1067&lt;&gt;-1,Editor!H1067,"")</f>
        <v/>
      </c>
    </row>
    <row r="1068" spans="1:2" x14ac:dyDescent="0.3">
      <c r="A1068" s="3" t="str">
        <f>IF(AND(Editor!H1068=-1,Editor!H1067&lt;&gt;-1),0,IF(Editor!H1068=-1,"#",Editor!A1068))</f>
        <v>#</v>
      </c>
      <c r="B1068" s="2" t="str">
        <f>IF(Editor!H1068&lt;&gt;-1,Editor!H1068,"")</f>
        <v/>
      </c>
    </row>
    <row r="1069" spans="1:2" x14ac:dyDescent="0.3">
      <c r="A1069" s="3" t="str">
        <f>IF(AND(Editor!H1069=-1,Editor!H1068&lt;&gt;-1),0,IF(Editor!H1069=-1,"#",Editor!A1069))</f>
        <v>#</v>
      </c>
      <c r="B1069" s="2" t="str">
        <f>IF(Editor!H1069&lt;&gt;-1,Editor!H1069,"")</f>
        <v/>
      </c>
    </row>
    <row r="1070" spans="1:2" x14ac:dyDescent="0.3">
      <c r="A1070" s="3" t="str">
        <f>IF(AND(Editor!H1070=-1,Editor!H1069&lt;&gt;-1),0,IF(Editor!H1070=-1,"#",Editor!A1070))</f>
        <v>#</v>
      </c>
      <c r="B1070" s="2" t="str">
        <f>IF(Editor!H1070&lt;&gt;-1,Editor!H1070,"")</f>
        <v/>
      </c>
    </row>
    <row r="1071" spans="1:2" x14ac:dyDescent="0.3">
      <c r="A1071" s="3" t="str">
        <f>IF(AND(Editor!H1071=-1,Editor!H1070&lt;&gt;-1),0,IF(Editor!H1071=-1,"#",Editor!A1071))</f>
        <v>#</v>
      </c>
      <c r="B1071" s="2" t="str">
        <f>IF(Editor!H1071&lt;&gt;-1,Editor!H1071,"")</f>
        <v/>
      </c>
    </row>
    <row r="1072" spans="1:2" x14ac:dyDescent="0.3">
      <c r="A1072" s="3" t="str">
        <f>IF(AND(Editor!H1072=-1,Editor!H1071&lt;&gt;-1),0,IF(Editor!H1072=-1,"#",Editor!A1072))</f>
        <v>#</v>
      </c>
      <c r="B1072" s="2" t="str">
        <f>IF(Editor!H1072&lt;&gt;-1,Editor!H1072,"")</f>
        <v/>
      </c>
    </row>
    <row r="1073" spans="1:2" x14ac:dyDescent="0.3">
      <c r="A1073" s="3" t="str">
        <f>IF(AND(Editor!H1073=-1,Editor!H1072&lt;&gt;-1),0,IF(Editor!H1073=-1,"#",Editor!A1073))</f>
        <v>#</v>
      </c>
      <c r="B1073" s="2" t="str">
        <f>IF(Editor!H1073&lt;&gt;-1,Editor!H1073,"")</f>
        <v/>
      </c>
    </row>
    <row r="1074" spans="1:2" x14ac:dyDescent="0.3">
      <c r="A1074" s="3" t="str">
        <f>IF(AND(Editor!H1074=-1,Editor!H1073&lt;&gt;-1),0,IF(Editor!H1074=-1,"#",Editor!A1074))</f>
        <v>#</v>
      </c>
      <c r="B1074" s="2" t="str">
        <f>IF(Editor!H1074&lt;&gt;-1,Editor!H1074,"")</f>
        <v/>
      </c>
    </row>
    <row r="1075" spans="1:2" x14ac:dyDescent="0.3">
      <c r="A1075" s="3" t="str">
        <f>IF(AND(Editor!H1075=-1,Editor!H1074&lt;&gt;-1),0,IF(Editor!H1075=-1,"#",Editor!A1075))</f>
        <v>#</v>
      </c>
      <c r="B1075" s="2" t="str">
        <f>IF(Editor!H1075&lt;&gt;-1,Editor!H1075,"")</f>
        <v/>
      </c>
    </row>
    <row r="1076" spans="1:2" x14ac:dyDescent="0.3">
      <c r="A1076" s="3" t="str">
        <f>IF(AND(Editor!H1076=-1,Editor!H1075&lt;&gt;-1),0,IF(Editor!H1076=-1,"#",Editor!A1076))</f>
        <v>#</v>
      </c>
      <c r="B1076" s="2" t="str">
        <f>IF(Editor!H1076&lt;&gt;-1,Editor!H1076,"")</f>
        <v/>
      </c>
    </row>
    <row r="1077" spans="1:2" x14ac:dyDescent="0.3">
      <c r="A1077" s="3" t="str">
        <f>IF(AND(Editor!H1077=-1,Editor!H1076&lt;&gt;-1),0,IF(Editor!H1077=-1,"#",Editor!A1077))</f>
        <v>#</v>
      </c>
      <c r="B1077" s="2" t="str">
        <f>IF(Editor!H1077&lt;&gt;-1,Editor!H1077,"")</f>
        <v/>
      </c>
    </row>
    <row r="1078" spans="1:2" x14ac:dyDescent="0.3">
      <c r="A1078" s="3" t="str">
        <f>IF(AND(Editor!H1078=-1,Editor!H1077&lt;&gt;-1),0,IF(Editor!H1078=-1,"#",Editor!A1078))</f>
        <v>#</v>
      </c>
      <c r="B1078" s="2" t="str">
        <f>IF(Editor!H1078&lt;&gt;-1,Editor!H1078,"")</f>
        <v/>
      </c>
    </row>
    <row r="1079" spans="1:2" x14ac:dyDescent="0.3">
      <c r="A1079" s="3" t="str">
        <f>IF(AND(Editor!H1079=-1,Editor!H1078&lt;&gt;-1),0,IF(Editor!H1079=-1,"#",Editor!A1079))</f>
        <v>#</v>
      </c>
      <c r="B1079" s="2" t="str">
        <f>IF(Editor!H1079&lt;&gt;-1,Editor!H1079,"")</f>
        <v/>
      </c>
    </row>
    <row r="1080" spans="1:2" x14ac:dyDescent="0.3">
      <c r="A1080" s="3" t="str">
        <f>IF(AND(Editor!H1080=-1,Editor!H1079&lt;&gt;-1),0,IF(Editor!H1080=-1,"#",Editor!A1080))</f>
        <v>#</v>
      </c>
      <c r="B1080" s="2" t="str">
        <f>IF(Editor!H1080&lt;&gt;-1,Editor!H1080,"")</f>
        <v/>
      </c>
    </row>
    <row r="1081" spans="1:2" x14ac:dyDescent="0.3">
      <c r="A1081" s="3" t="str">
        <f>IF(AND(Editor!H1081=-1,Editor!H1080&lt;&gt;-1),0,IF(Editor!H1081=-1,"#",Editor!A1081))</f>
        <v>#</v>
      </c>
      <c r="B1081" s="2" t="str">
        <f>IF(Editor!H1081&lt;&gt;-1,Editor!H1081,"")</f>
        <v/>
      </c>
    </row>
    <row r="1082" spans="1:2" x14ac:dyDescent="0.3">
      <c r="A1082" s="3" t="str">
        <f>IF(AND(Editor!H1082=-1,Editor!H1081&lt;&gt;-1),0,IF(Editor!H1082=-1,"#",Editor!A1082))</f>
        <v>#</v>
      </c>
      <c r="B1082" s="2" t="str">
        <f>IF(Editor!H1082&lt;&gt;-1,Editor!H1082,"")</f>
        <v/>
      </c>
    </row>
    <row r="1083" spans="1:2" x14ac:dyDescent="0.3">
      <c r="A1083" s="3" t="str">
        <f>IF(AND(Editor!H1083=-1,Editor!H1082&lt;&gt;-1),0,IF(Editor!H1083=-1,"#",Editor!A1083))</f>
        <v>#</v>
      </c>
    </row>
    <row r="1084" spans="1:2" x14ac:dyDescent="0.3">
      <c r="A1084" s="3" t="str">
        <f>IF(AND(Editor!H1084=-1,Editor!H1083&lt;&gt;-1),0,IF(Editor!H1084=-1,"#",Editor!A1084))</f>
        <v>#</v>
      </c>
    </row>
    <row r="1085" spans="1:2" x14ac:dyDescent="0.3">
      <c r="A1085" s="3" t="str">
        <f>IF(AND(Editor!H1085=-1,Editor!H1084&lt;&gt;-1),0,IF(Editor!H1085=-1,"#",Editor!A1085))</f>
        <v>#</v>
      </c>
    </row>
    <row r="1086" spans="1:2" x14ac:dyDescent="0.3">
      <c r="A1086" s="3" t="str">
        <f>IF(AND(Editor!H1086=-1,Editor!H1085&lt;&gt;-1),0,IF(Editor!H1086=-1,"#",Editor!A1086))</f>
        <v>#</v>
      </c>
    </row>
    <row r="1087" spans="1:2" x14ac:dyDescent="0.3">
      <c r="A1087" s="3" t="str">
        <f>IF(AND(Editor!H1087=-1,Editor!H1086&lt;&gt;-1),0,IF(Editor!H1087=-1,"#",Editor!A1087))</f>
        <v>#</v>
      </c>
    </row>
    <row r="1088" spans="1:2" x14ac:dyDescent="0.3">
      <c r="A1088" s="3" t="s">
        <v>378</v>
      </c>
    </row>
    <row r="1089" spans="1:7" x14ac:dyDescent="0.3">
      <c r="A1089" s="3" t="str">
        <f>Editor!A1089</f>
        <v>SS.Pz.Aufkl.Abt. 10 / 10.SS Panzer</v>
      </c>
      <c r="B1089" s="2">
        <f>Editor!B1089</f>
        <v>31</v>
      </c>
      <c r="C1089" s="2">
        <f>Editor!C1089</f>
        <v>1</v>
      </c>
    </row>
    <row r="1090" spans="1:7" x14ac:dyDescent="0.3">
      <c r="A1090" s="4">
        <f>Editor!A1090</f>
        <v>0.85</v>
      </c>
      <c r="B1090" s="4">
        <f>Editor!B1090</f>
        <v>0.85</v>
      </c>
      <c r="C1090" s="4">
        <f>Editor!C1090</f>
        <v>0.85</v>
      </c>
      <c r="D1090" s="4">
        <f>Editor!D1090</f>
        <v>0.85</v>
      </c>
      <c r="E1090" s="4">
        <f>Editor!E1090</f>
        <v>0.85</v>
      </c>
      <c r="F1090" s="4">
        <f>Editor!F1090</f>
        <v>0.85</v>
      </c>
      <c r="G1090" s="4">
        <f>Editor!G1090</f>
        <v>0.85</v>
      </c>
    </row>
    <row r="1091" spans="1:7" x14ac:dyDescent="0.3">
      <c r="A1091" s="4">
        <f>Editor!A1091</f>
        <v>0.7</v>
      </c>
      <c r="B1091" s="4">
        <f>Editor!B1091</f>
        <v>0.7</v>
      </c>
      <c r="C1091" s="4">
        <f>Editor!C1091</f>
        <v>0.6</v>
      </c>
      <c r="D1091" s="4">
        <f>Editor!D1091</f>
        <v>0.5</v>
      </c>
      <c r="E1091" s="4">
        <f>Editor!E1091</f>
        <v>0.5</v>
      </c>
      <c r="F1091" s="4">
        <f>Editor!F1091</f>
        <v>0.5</v>
      </c>
      <c r="G1091" s="4">
        <f>Editor!G1091</f>
        <v>0.5</v>
      </c>
    </row>
    <row r="1092" spans="1:7" x14ac:dyDescent="0.3">
      <c r="A1092" s="3">
        <f>Editor!A1092</f>
        <v>7</v>
      </c>
      <c r="B1092" s="3"/>
    </row>
    <row r="1093" spans="1:7" x14ac:dyDescent="0.3">
      <c r="A1093" s="3" t="str">
        <f>IF(AND(Editor!H1093=-1,Editor!C1092&lt;&gt;-1),0,IF(Editor!H1093=-1,"#",Editor!A1093))</f>
        <v>1.(Pz.Spah.) Kompanie</v>
      </c>
      <c r="B1093" s="2">
        <f>IF(Editor!H1093&lt;&gt;-1,Editor!H1093,"")</f>
        <v>269</v>
      </c>
    </row>
    <row r="1094" spans="1:7" x14ac:dyDescent="0.3">
      <c r="A1094" s="3" t="str">
        <f>IF(AND(Editor!H1094=-1,Editor!H1093&lt;&gt;-1),0,IF(Editor!H1094=-1,"#",Editor!A1094))</f>
        <v>2.(Pz.Spah.) Kompanie</v>
      </c>
      <c r="B1094" s="2">
        <f>IF(Editor!H1094&lt;&gt;-1,Editor!H1094,"")</f>
        <v>272</v>
      </c>
    </row>
    <row r="1095" spans="1:7" x14ac:dyDescent="0.3">
      <c r="A1095" s="3" t="str">
        <f>IF(AND(Editor!H1095=-1,Editor!H1094&lt;&gt;-1),0,IF(Editor!H1095=-1,"#",Editor!A1095))</f>
        <v>3.(Pz.Aukfl.) Kompanie</v>
      </c>
      <c r="B1095" s="2">
        <f>IF(Editor!H1095&lt;&gt;-1,Editor!H1095,"")</f>
        <v>256</v>
      </c>
    </row>
    <row r="1096" spans="1:7" x14ac:dyDescent="0.3">
      <c r="A1096" s="3" t="str">
        <f>IF(AND(Editor!H1096=-1,Editor!H1095&lt;&gt;-1),0,IF(Editor!H1096=-1,"#",Editor!A1096))</f>
        <v>4.(Pz.Aukfl.) Kompanie</v>
      </c>
      <c r="B1096" s="2">
        <f>IF(Editor!H1096&lt;&gt;-1,Editor!H1096,"")</f>
        <v>256</v>
      </c>
    </row>
    <row r="1097" spans="1:7" x14ac:dyDescent="0.3">
      <c r="A1097" s="3" t="str">
        <f>IF(AND(Editor!H1097=-1,Editor!H1096&lt;&gt;-1),0,IF(Editor!H1097=-1,"#",Editor!A1097))</f>
        <v>SS-Panzer Aufkl.Abt. 10</v>
      </c>
      <c r="B1097" s="2">
        <f>IF(Editor!H1097&lt;&gt;-1,Editor!H1097,"")</f>
        <v>254</v>
      </c>
    </row>
    <row r="1098" spans="1:7" x14ac:dyDescent="0.3">
      <c r="A1098" s="3" t="str">
        <f>IF(AND(Editor!H1098=-1,Editor!H1097&lt;&gt;-1),0,IF(Editor!H1098=-1,"#",Editor!A1098))</f>
        <v>s.Pz.Spah. Zug</v>
      </c>
      <c r="B1098" s="2">
        <f>IF(Editor!H1098&lt;&gt;-1,Editor!H1098,"")</f>
        <v>281</v>
      </c>
    </row>
    <row r="1099" spans="1:7" x14ac:dyDescent="0.3">
      <c r="A1099" s="3" t="str">
        <f>IF(AND(Editor!H1099=-1,Editor!H1098&lt;&gt;-1),0,IF(Editor!H1099=-1,"#",Editor!A1099))</f>
        <v>5.(s.) Kompanie</v>
      </c>
      <c r="B1099" s="2">
        <f>IF(Editor!H1099&lt;&gt;-1,Editor!H1099,"")</f>
        <v>265</v>
      </c>
    </row>
    <row r="1100" spans="1:7" x14ac:dyDescent="0.3">
      <c r="A1100" s="3">
        <f>IF(AND(Editor!H1100=-1,Editor!H1099&lt;&gt;-1),0,IF(Editor!H1100=-1,"#",Editor!A1100))</f>
        <v>0</v>
      </c>
      <c r="B1100" s="2" t="str">
        <f>IF(Editor!H1100&lt;&gt;-1,Editor!H1100,"")</f>
        <v/>
      </c>
    </row>
    <row r="1101" spans="1:7" x14ac:dyDescent="0.3">
      <c r="A1101" s="3" t="str">
        <f>IF(AND(Editor!H1101=-1,Editor!H1100&lt;&gt;-1),0,IF(Editor!H1101=-1,"#",Editor!A1101))</f>
        <v>#</v>
      </c>
      <c r="B1101" s="2" t="str">
        <f>IF(Editor!H1101&lt;&gt;-1,Editor!H1101,"")</f>
        <v/>
      </c>
    </row>
    <row r="1102" spans="1:7" x14ac:dyDescent="0.3">
      <c r="A1102" s="3" t="str">
        <f>IF(AND(Editor!H1102=-1,Editor!H1101&lt;&gt;-1),0,IF(Editor!H1102=-1,"#",Editor!A1102))</f>
        <v>#</v>
      </c>
      <c r="B1102" s="2" t="str">
        <f>IF(Editor!H1102&lt;&gt;-1,Editor!H1102,"")</f>
        <v/>
      </c>
    </row>
    <row r="1103" spans="1:7" x14ac:dyDescent="0.3">
      <c r="A1103" s="3" t="str">
        <f>IF(AND(Editor!H1103=-1,Editor!H1102&lt;&gt;-1),0,IF(Editor!H1103=-1,"#",Editor!A1103))</f>
        <v>#</v>
      </c>
      <c r="B1103" s="2" t="str">
        <f>IF(Editor!H1103&lt;&gt;-1,Editor!H1103,"")</f>
        <v/>
      </c>
    </row>
    <row r="1104" spans="1:7" x14ac:dyDescent="0.3">
      <c r="A1104" s="3" t="str">
        <f>IF(AND(Editor!H1104=-1,Editor!H1103&lt;&gt;-1),0,IF(Editor!H1104=-1,"#",Editor!A1104))</f>
        <v>#</v>
      </c>
      <c r="B1104" s="2" t="str">
        <f>IF(Editor!H1104&lt;&gt;-1,Editor!H1104,"")</f>
        <v/>
      </c>
    </row>
    <row r="1105" spans="1:2" x14ac:dyDescent="0.3">
      <c r="A1105" s="3" t="str">
        <f>IF(AND(Editor!H1105=-1,Editor!H1104&lt;&gt;-1),0,IF(Editor!H1105=-1,"#",Editor!A1105))</f>
        <v>#</v>
      </c>
      <c r="B1105" s="2" t="str">
        <f>IF(Editor!H1105&lt;&gt;-1,Editor!H1105,"")</f>
        <v/>
      </c>
    </row>
    <row r="1106" spans="1:2" x14ac:dyDescent="0.3">
      <c r="A1106" s="3" t="str">
        <f>IF(AND(Editor!H1106=-1,Editor!H1105&lt;&gt;-1),0,IF(Editor!H1106=-1,"#",Editor!A1106))</f>
        <v>#</v>
      </c>
      <c r="B1106" s="2" t="str">
        <f>IF(Editor!H1106&lt;&gt;-1,Editor!H1106,"")</f>
        <v/>
      </c>
    </row>
    <row r="1107" spans="1:2" x14ac:dyDescent="0.3">
      <c r="A1107" s="3" t="str">
        <f>IF(AND(Editor!H1107=-1,Editor!H1106&lt;&gt;-1),0,IF(Editor!H1107=-1,"#",Editor!A1107))</f>
        <v>#</v>
      </c>
      <c r="B1107" s="2" t="str">
        <f>IF(Editor!H1107&lt;&gt;-1,Editor!H1107,"")</f>
        <v/>
      </c>
    </row>
    <row r="1108" spans="1:2" x14ac:dyDescent="0.3">
      <c r="A1108" s="3" t="str">
        <f>IF(AND(Editor!H1108=-1,Editor!H1107&lt;&gt;-1),0,IF(Editor!H1108=-1,"#",Editor!A1108))</f>
        <v>#</v>
      </c>
      <c r="B1108" s="2" t="str">
        <f>IF(Editor!H1108&lt;&gt;-1,Editor!H1108,"")</f>
        <v/>
      </c>
    </row>
    <row r="1109" spans="1:2" x14ac:dyDescent="0.3">
      <c r="A1109" s="3" t="str">
        <f>IF(AND(Editor!H1109=-1,Editor!H1108&lt;&gt;-1),0,IF(Editor!H1109=-1,"#",Editor!A1109))</f>
        <v>#</v>
      </c>
      <c r="B1109" s="2" t="str">
        <f>IF(Editor!H1109&lt;&gt;-1,Editor!H1109,"")</f>
        <v/>
      </c>
    </row>
    <row r="1110" spans="1:2" x14ac:dyDescent="0.3">
      <c r="A1110" s="3" t="str">
        <f>IF(AND(Editor!H1110=-1,Editor!H1109&lt;&gt;-1),0,IF(Editor!H1110=-1,"#",Editor!A1110))</f>
        <v>#</v>
      </c>
      <c r="B1110" s="2" t="str">
        <f>IF(Editor!H1110&lt;&gt;-1,Editor!H1110,"")</f>
        <v/>
      </c>
    </row>
    <row r="1111" spans="1:2" x14ac:dyDescent="0.3">
      <c r="A1111" s="3" t="str">
        <f>IF(AND(Editor!H1111=-1,Editor!H1110&lt;&gt;-1),0,IF(Editor!H1111=-1,"#",Editor!A1111))</f>
        <v>#</v>
      </c>
      <c r="B1111" s="2" t="str">
        <f>IF(Editor!H1111&lt;&gt;-1,Editor!H1111,"")</f>
        <v/>
      </c>
    </row>
    <row r="1112" spans="1:2" x14ac:dyDescent="0.3">
      <c r="A1112" s="3" t="str">
        <f>IF(AND(Editor!H1112=-1,Editor!H1111&lt;&gt;-1),0,IF(Editor!H1112=-1,"#",Editor!A1112))</f>
        <v>#</v>
      </c>
      <c r="B1112" s="2" t="str">
        <f>IF(Editor!H1112&lt;&gt;-1,Editor!H1112,"")</f>
        <v/>
      </c>
    </row>
    <row r="1113" spans="1:2" x14ac:dyDescent="0.3">
      <c r="A1113" s="3" t="str">
        <f>IF(AND(Editor!H1113=-1,Editor!H1112&lt;&gt;-1),0,IF(Editor!H1113=-1,"#",Editor!A1113))</f>
        <v>#</v>
      </c>
      <c r="B1113" s="2" t="str">
        <f>IF(Editor!H1113&lt;&gt;-1,Editor!H1113,"")</f>
        <v/>
      </c>
    </row>
    <row r="1114" spans="1:2" x14ac:dyDescent="0.3">
      <c r="A1114" s="3" t="str">
        <f>IF(AND(Editor!H1114=-1,Editor!H1113&lt;&gt;-1),0,IF(Editor!H1114=-1,"#",Editor!A1114))</f>
        <v>#</v>
      </c>
      <c r="B1114" s="2" t="str">
        <f>IF(Editor!H1114&lt;&gt;-1,Editor!H1114,"")</f>
        <v/>
      </c>
    </row>
    <row r="1115" spans="1:2" x14ac:dyDescent="0.3">
      <c r="A1115" s="3" t="str">
        <f>IF(AND(Editor!H1115=-1,Editor!H1114&lt;&gt;-1),0,IF(Editor!H1115=-1,"#",Editor!A1115))</f>
        <v>#</v>
      </c>
      <c r="B1115" s="2" t="str">
        <f>IF(Editor!H1115&lt;&gt;-1,Editor!H1115,"")</f>
        <v/>
      </c>
    </row>
    <row r="1116" spans="1:2" x14ac:dyDescent="0.3">
      <c r="A1116" s="3" t="str">
        <f>IF(AND(Editor!H1116=-1,Editor!H1115&lt;&gt;-1),0,IF(Editor!H1116=-1,"#",Editor!A1116))</f>
        <v>#</v>
      </c>
      <c r="B1116" s="2" t="str">
        <f>IF(Editor!H1116&lt;&gt;-1,Editor!H1116,"")</f>
        <v/>
      </c>
    </row>
    <row r="1117" spans="1:2" x14ac:dyDescent="0.3">
      <c r="A1117" s="3" t="str">
        <f>IF(AND(Editor!H1117=-1,Editor!H1116&lt;&gt;-1),0,IF(Editor!H1117=-1,"#",Editor!A1117))</f>
        <v>#</v>
      </c>
      <c r="B1117" s="2" t="str">
        <f>IF(Editor!H1117&lt;&gt;-1,Editor!H1117,"")</f>
        <v/>
      </c>
    </row>
    <row r="1118" spans="1:2" x14ac:dyDescent="0.3">
      <c r="A1118" s="3" t="str">
        <f>IF(AND(Editor!H1118=-1,Editor!H1117&lt;&gt;-1),0,IF(Editor!H1118=-1,"#",Editor!A1118))</f>
        <v>#</v>
      </c>
    </row>
    <row r="1119" spans="1:2" x14ac:dyDescent="0.3">
      <c r="A1119" s="3" t="str">
        <f>IF(AND(Editor!H1119=-1,Editor!H1118&lt;&gt;-1),0,IF(Editor!H1119=-1,"#",Editor!A1119))</f>
        <v>#</v>
      </c>
    </row>
    <row r="1120" spans="1:2" x14ac:dyDescent="0.3">
      <c r="A1120" s="3" t="str">
        <f>IF(AND(Editor!H1120=-1,Editor!H1119&lt;&gt;-1),0,IF(Editor!H1120=-1,"#",Editor!A1120))</f>
        <v>#</v>
      </c>
    </row>
    <row r="1121" spans="1:7" x14ac:dyDescent="0.3">
      <c r="A1121" s="3" t="str">
        <f>IF(AND(Editor!H1121=-1,Editor!H1120&lt;&gt;-1),0,IF(Editor!H1121=-1,"#",Editor!A1121))</f>
        <v>#</v>
      </c>
    </row>
    <row r="1122" spans="1:7" x14ac:dyDescent="0.3">
      <c r="A1122" s="3" t="str">
        <f>IF(AND(Editor!H1122=-1,Editor!H1121&lt;&gt;-1),0,IF(Editor!H1122=-1,"#",Editor!A1122))</f>
        <v>#</v>
      </c>
    </row>
    <row r="1123" spans="1:7" x14ac:dyDescent="0.3">
      <c r="A1123" s="3" t="s">
        <v>378</v>
      </c>
    </row>
    <row r="1124" spans="1:7" x14ac:dyDescent="0.3">
      <c r="A1124" s="3" t="str">
        <f>Editor!A1124</f>
        <v>SS.Pz.Gr.Rgt 21 / 10.SS Panzer</v>
      </c>
      <c r="B1124" s="2">
        <f>Editor!B1124</f>
        <v>32</v>
      </c>
      <c r="C1124" s="2">
        <f>Editor!C1124</f>
        <v>1</v>
      </c>
    </row>
    <row r="1125" spans="1:7" x14ac:dyDescent="0.3">
      <c r="A1125" s="4">
        <f>Editor!A1125</f>
        <v>0.85</v>
      </c>
      <c r="B1125" s="4">
        <f>Editor!B1125</f>
        <v>0.85</v>
      </c>
      <c r="C1125" s="4">
        <f>Editor!C1125</f>
        <v>0.85</v>
      </c>
      <c r="D1125" s="4">
        <f>Editor!D1125</f>
        <v>0.85</v>
      </c>
      <c r="E1125" s="4">
        <f>Editor!E1125</f>
        <v>0.85</v>
      </c>
      <c r="F1125" s="4">
        <f>Editor!F1125</f>
        <v>0.85</v>
      </c>
      <c r="G1125" s="4">
        <f>Editor!G1125</f>
        <v>0.85</v>
      </c>
    </row>
    <row r="1126" spans="1:7" x14ac:dyDescent="0.3">
      <c r="A1126" s="4">
        <f>Editor!A1126</f>
        <v>0.7</v>
      </c>
      <c r="B1126" s="4">
        <f>Editor!B1126</f>
        <v>0.7</v>
      </c>
      <c r="C1126" s="4">
        <f>Editor!C1126</f>
        <v>0.6</v>
      </c>
      <c r="D1126" s="4">
        <f>Editor!D1126</f>
        <v>0.5</v>
      </c>
      <c r="E1126" s="4">
        <f>Editor!E1126</f>
        <v>0.5</v>
      </c>
      <c r="F1126" s="4">
        <f>Editor!F1126</f>
        <v>0.5</v>
      </c>
      <c r="G1126" s="4">
        <f>Editor!G1126</f>
        <v>0.5</v>
      </c>
    </row>
    <row r="1127" spans="1:7" x14ac:dyDescent="0.3">
      <c r="A1127" s="3">
        <f>Editor!A1127</f>
        <v>20</v>
      </c>
      <c r="B1127" s="3"/>
    </row>
    <row r="1128" spans="1:7" x14ac:dyDescent="0.3">
      <c r="A1128" s="3" t="str">
        <f>IF(AND(Editor!H1128=-1,Editor!C1127&lt;&gt;-1),0,IF(Editor!H1128=-1,"#",Editor!A1128))</f>
        <v>1.Kompanie</v>
      </c>
      <c r="B1128" s="2">
        <f>IF(Editor!H1128&lt;&gt;-1,Editor!H1128,"")</f>
        <v>244</v>
      </c>
    </row>
    <row r="1129" spans="1:7" x14ac:dyDescent="0.3">
      <c r="A1129" s="3" t="str">
        <f>IF(AND(Editor!H1129=-1,Editor!H1128&lt;&gt;-1),0,IF(Editor!H1129=-1,"#",Editor!A1129))</f>
        <v>2.Kompanie</v>
      </c>
      <c r="B1129" s="2">
        <f>IF(Editor!H1129&lt;&gt;-1,Editor!H1129,"")</f>
        <v>244</v>
      </c>
    </row>
    <row r="1130" spans="1:7" x14ac:dyDescent="0.3">
      <c r="A1130" s="3" t="str">
        <f>IF(AND(Editor!H1130=-1,Editor!H1129&lt;&gt;-1),0,IF(Editor!H1130=-1,"#",Editor!A1130))</f>
        <v>3.Kompanie</v>
      </c>
      <c r="B1130" s="2">
        <f>IF(Editor!H1130&lt;&gt;-1,Editor!H1130,"")</f>
        <v>244</v>
      </c>
    </row>
    <row r="1131" spans="1:7" x14ac:dyDescent="0.3">
      <c r="A1131" s="3" t="str">
        <f>IF(AND(Editor!H1131=-1,Editor!H1130&lt;&gt;-1),0,IF(Editor!H1131=-1,"#",Editor!A1131))</f>
        <v>I./SS-Pz.Gr.Rgt 21</v>
      </c>
      <c r="B1131" s="2">
        <f>IF(Editor!H1131&lt;&gt;-1,Editor!H1131,"")</f>
        <v>243</v>
      </c>
    </row>
    <row r="1132" spans="1:7" x14ac:dyDescent="0.3">
      <c r="A1132" s="3" t="str">
        <f>IF(AND(Editor!H1132=-1,Editor!H1131&lt;&gt;-1),0,IF(Editor!H1132=-1,"#",Editor!A1132))</f>
        <v>4.(s.) Kompanie</v>
      </c>
      <c r="B1132" s="2">
        <f>IF(Editor!H1132&lt;&gt;-1,Editor!H1132,"")</f>
        <v>245</v>
      </c>
    </row>
    <row r="1133" spans="1:7" x14ac:dyDescent="0.3">
      <c r="A1133" s="3" t="str">
        <f>IF(AND(Editor!H1133=-1,Editor!H1132&lt;&gt;-1),0,IF(Editor!H1133=-1,"#",Editor!A1133))</f>
        <v>5.Kompanie</v>
      </c>
      <c r="B1133" s="2">
        <f>IF(Editor!H1133&lt;&gt;-1,Editor!H1133,"")</f>
        <v>235</v>
      </c>
    </row>
    <row r="1134" spans="1:7" x14ac:dyDescent="0.3">
      <c r="A1134" s="3" t="str">
        <f>IF(AND(Editor!H1134=-1,Editor!H1133&lt;&gt;-1),0,IF(Editor!H1134=-1,"#",Editor!A1134))</f>
        <v>6.Kompanie</v>
      </c>
      <c r="B1134" s="2">
        <f>IF(Editor!H1134&lt;&gt;-1,Editor!H1134,"")</f>
        <v>235</v>
      </c>
    </row>
    <row r="1135" spans="1:7" x14ac:dyDescent="0.3">
      <c r="A1135" s="3" t="str">
        <f>IF(AND(Editor!H1135=-1,Editor!H1134&lt;&gt;-1),0,IF(Editor!H1135=-1,"#",Editor!A1135))</f>
        <v>7.Kompanie</v>
      </c>
      <c r="B1135" s="2">
        <f>IF(Editor!H1135&lt;&gt;-1,Editor!H1135,"")</f>
        <v>235</v>
      </c>
    </row>
    <row r="1136" spans="1:7" x14ac:dyDescent="0.3">
      <c r="A1136" s="3" t="str">
        <f>IF(AND(Editor!H1136=-1,Editor!H1135&lt;&gt;-1),0,IF(Editor!H1136=-1,"#",Editor!A1136))</f>
        <v>II./SS-Pz.Gr.Rgt 21</v>
      </c>
      <c r="B1136" s="2">
        <f>IF(Editor!H1136&lt;&gt;-1,Editor!H1136,"")</f>
        <v>234</v>
      </c>
    </row>
    <row r="1137" spans="1:2" x14ac:dyDescent="0.3">
      <c r="A1137" s="3" t="str">
        <f>IF(AND(Editor!H1137=-1,Editor!H1136&lt;&gt;-1),0,IF(Editor!H1137=-1,"#",Editor!A1137))</f>
        <v>8.(s.) Kompanie</v>
      </c>
      <c r="B1137" s="2">
        <f>IF(Editor!H1137&lt;&gt;-1,Editor!H1137,"")</f>
        <v>236</v>
      </c>
    </row>
    <row r="1138" spans="1:2" x14ac:dyDescent="0.3">
      <c r="A1138" s="3" t="str">
        <f>IF(AND(Editor!H1138=-1,Editor!H1137&lt;&gt;-1),0,IF(Editor!H1138=-1,"#",Editor!A1138))</f>
        <v>9.Kompanie</v>
      </c>
      <c r="B1138" s="2">
        <f>IF(Editor!H1138&lt;&gt;-1,Editor!H1138,"")</f>
        <v>235</v>
      </c>
    </row>
    <row r="1139" spans="1:2" x14ac:dyDescent="0.3">
      <c r="A1139" s="3" t="str">
        <f>IF(AND(Editor!H1139=-1,Editor!H1138&lt;&gt;-1),0,IF(Editor!H1139=-1,"#",Editor!A1139))</f>
        <v>10.Kompanie</v>
      </c>
      <c r="B1139" s="2">
        <f>IF(Editor!H1139&lt;&gt;-1,Editor!H1139,"")</f>
        <v>235</v>
      </c>
    </row>
    <row r="1140" spans="1:2" x14ac:dyDescent="0.3">
      <c r="A1140" s="3" t="str">
        <f>IF(AND(Editor!H1140=-1,Editor!H1139&lt;&gt;-1),0,IF(Editor!H1140=-1,"#",Editor!A1140))</f>
        <v>11.Kompanie</v>
      </c>
      <c r="B1140" s="2">
        <f>IF(Editor!H1140&lt;&gt;-1,Editor!H1140,"")</f>
        <v>235</v>
      </c>
    </row>
    <row r="1141" spans="1:2" x14ac:dyDescent="0.3">
      <c r="A1141" s="3" t="str">
        <f>IF(AND(Editor!H1141=-1,Editor!H1140&lt;&gt;-1),0,IF(Editor!H1141=-1,"#",Editor!A1141))</f>
        <v>III./SS-Pz.Gr.Rgt 21</v>
      </c>
      <c r="B1141" s="2">
        <f>IF(Editor!H1141&lt;&gt;-1,Editor!H1141,"")</f>
        <v>234</v>
      </c>
    </row>
    <row r="1142" spans="1:2" x14ac:dyDescent="0.3">
      <c r="A1142" s="3" t="str">
        <f>IF(AND(Editor!H1142=-1,Editor!H1141&lt;&gt;-1),0,IF(Editor!H1142=-1,"#",Editor!A1142))</f>
        <v>12.(s.) Kompanie</v>
      </c>
      <c r="B1142" s="2">
        <f>IF(Editor!H1142&lt;&gt;-1,Editor!H1142,"")</f>
        <v>236</v>
      </c>
    </row>
    <row r="1143" spans="1:2" x14ac:dyDescent="0.3">
      <c r="A1143" s="3" t="str">
        <f>IF(AND(Editor!H1143=-1,Editor!H1142&lt;&gt;-1),0,IF(Editor!H1143=-1,"#",Editor!A1143))</f>
        <v>SS-Panzer Grenadier Rgt. 21</v>
      </c>
      <c r="B1143" s="2">
        <f>IF(Editor!H1143&lt;&gt;-1,Editor!H1143,"")</f>
        <v>222</v>
      </c>
    </row>
    <row r="1144" spans="1:2" x14ac:dyDescent="0.3">
      <c r="A1144" s="3" t="str">
        <f>IF(AND(Editor!H1144=-1,Editor!H1143&lt;&gt;-1),0,IF(Editor!H1144=-1,"#",Editor!A1144))</f>
        <v>13.(sIG) Kompanie</v>
      </c>
      <c r="B1144" s="2">
        <f>IF(Editor!H1144&lt;&gt;-1,Editor!H1144,"")</f>
        <v>231</v>
      </c>
    </row>
    <row r="1145" spans="1:2" x14ac:dyDescent="0.3">
      <c r="A1145" s="3" t="str">
        <f>IF(AND(Editor!H1145=-1,Editor!H1144&lt;&gt;-1),0,IF(Editor!H1145=-1,"#",Editor!A1145))</f>
        <v>15.(Pio.) Kompanie</v>
      </c>
      <c r="B1145" s="2">
        <f>IF(Editor!H1145&lt;&gt;-1,Editor!H1145,"")</f>
        <v>225</v>
      </c>
    </row>
    <row r="1146" spans="1:2" x14ac:dyDescent="0.3">
      <c r="A1146" s="3" t="str">
        <f>IF(AND(Editor!H1146=-1,Editor!H1145&lt;&gt;-1),0,IF(Editor!H1146=-1,"#",Editor!A1146))</f>
        <v>I. / SS-Pz.Rgt. 10</v>
      </c>
      <c r="B1146" s="2">
        <f>IF(Editor!H1146&lt;&gt;-1,Editor!H1146,"")</f>
        <v>211</v>
      </c>
    </row>
    <row r="1147" spans="1:2" x14ac:dyDescent="0.3">
      <c r="A1147" s="3" t="str">
        <f>IF(AND(Editor!H1147=-1,Editor!H1146&lt;&gt;-1),0,IF(Editor!H1147=-1,"#",Editor!A1147))</f>
        <v>II. / SS-Pz.Rgt.10</v>
      </c>
      <c r="B1147" s="2">
        <f>IF(Editor!H1147&lt;&gt;-1,Editor!H1147,"")</f>
        <v>213</v>
      </c>
    </row>
    <row r="1148" spans="1:2" x14ac:dyDescent="0.3">
      <c r="A1148" s="3">
        <f>IF(AND(Editor!H1148=-1,Editor!H1147&lt;&gt;-1),0,IF(Editor!H1148=-1,"#",Editor!A1148))</f>
        <v>0</v>
      </c>
      <c r="B1148" s="2" t="str">
        <f>IF(Editor!H1148&lt;&gt;-1,Editor!H1148,"")</f>
        <v/>
      </c>
    </row>
    <row r="1149" spans="1:2" x14ac:dyDescent="0.3">
      <c r="A1149" s="3" t="str">
        <f>IF(AND(Editor!H1149=-1,Editor!H1148&lt;&gt;-1),0,IF(Editor!H1149=-1,"#",Editor!A1149))</f>
        <v>#</v>
      </c>
      <c r="B1149" s="2" t="str">
        <f>IF(Editor!H1149&lt;&gt;-1,Editor!H1149,"")</f>
        <v/>
      </c>
    </row>
    <row r="1150" spans="1:2" x14ac:dyDescent="0.3">
      <c r="A1150" s="3" t="str">
        <f>IF(AND(Editor!H1150=-1,Editor!H1149&lt;&gt;-1),0,IF(Editor!H1150=-1,"#",Editor!A1150))</f>
        <v>#</v>
      </c>
      <c r="B1150" s="2" t="str">
        <f>IF(Editor!H1150&lt;&gt;-1,Editor!H1150,"")</f>
        <v/>
      </c>
    </row>
    <row r="1151" spans="1:2" x14ac:dyDescent="0.3">
      <c r="A1151" s="3" t="str">
        <f>IF(AND(Editor!H1151=-1,Editor!H1150&lt;&gt;-1),0,IF(Editor!H1151=-1,"#",Editor!A1151))</f>
        <v>#</v>
      </c>
      <c r="B1151" s="2" t="str">
        <f>IF(Editor!H1151&lt;&gt;-1,Editor!H1151,"")</f>
        <v/>
      </c>
    </row>
    <row r="1152" spans="1:2" x14ac:dyDescent="0.3">
      <c r="A1152" s="3" t="str">
        <f>IF(AND(Editor!H1152=-1,Editor!H1151&lt;&gt;-1),0,IF(Editor!H1152=-1,"#",Editor!A1152))</f>
        <v>#</v>
      </c>
      <c r="B1152" s="2" t="str">
        <f>IF(Editor!H1152&lt;&gt;-1,Editor!H1152,"")</f>
        <v/>
      </c>
    </row>
    <row r="1153" spans="1:7" x14ac:dyDescent="0.3">
      <c r="A1153" s="3" t="str">
        <f>IF(AND(Editor!H1153=-1,Editor!H1152&lt;&gt;-1),0,IF(Editor!H1153=-1,"#",Editor!A1153))</f>
        <v>#</v>
      </c>
    </row>
    <row r="1154" spans="1:7" x14ac:dyDescent="0.3">
      <c r="A1154" s="3" t="str">
        <f>IF(AND(Editor!H1154=-1,Editor!H1153&lt;&gt;-1),0,IF(Editor!H1154=-1,"#",Editor!A1154))</f>
        <v>#</v>
      </c>
    </row>
    <row r="1155" spans="1:7" x14ac:dyDescent="0.3">
      <c r="A1155" s="3" t="str">
        <f>IF(AND(Editor!H1155=-1,Editor!H1154&lt;&gt;-1),0,IF(Editor!H1155=-1,"#",Editor!A1155))</f>
        <v>#</v>
      </c>
    </row>
    <row r="1156" spans="1:7" x14ac:dyDescent="0.3">
      <c r="A1156" s="3" t="str">
        <f>IF(AND(Editor!H1156=-1,Editor!H1155&lt;&gt;-1),0,IF(Editor!H1156=-1,"#",Editor!A1156))</f>
        <v>#</v>
      </c>
    </row>
    <row r="1157" spans="1:7" x14ac:dyDescent="0.3">
      <c r="A1157" s="3" t="str">
        <f>IF(AND(Editor!H1157=-1,Editor!H1156&lt;&gt;-1),0,IF(Editor!H1157=-1,"#",Editor!A1157))</f>
        <v>#</v>
      </c>
    </row>
    <row r="1158" spans="1:7" x14ac:dyDescent="0.3">
      <c r="A1158" s="3" t="s">
        <v>378</v>
      </c>
    </row>
    <row r="1159" spans="1:7" x14ac:dyDescent="0.3">
      <c r="A1159" s="3" t="str">
        <f>Editor!A1159</f>
        <v>SS.Pz.Gr.Rgt 22 / 10.SS Panzer</v>
      </c>
      <c r="B1159" s="2">
        <f>Editor!B1159</f>
        <v>33</v>
      </c>
      <c r="C1159" s="2">
        <f>Editor!C1159</f>
        <v>1</v>
      </c>
    </row>
    <row r="1160" spans="1:7" x14ac:dyDescent="0.3">
      <c r="A1160" s="4">
        <f>Editor!A1160</f>
        <v>0.85</v>
      </c>
      <c r="B1160" s="4">
        <f>Editor!B1160</f>
        <v>0.85</v>
      </c>
      <c r="C1160" s="4">
        <f>Editor!C1160</f>
        <v>0.85</v>
      </c>
      <c r="D1160" s="4">
        <f>Editor!D1160</f>
        <v>0.85</v>
      </c>
      <c r="E1160" s="4">
        <f>Editor!E1160</f>
        <v>0.85</v>
      </c>
      <c r="F1160" s="4">
        <f>Editor!F1160</f>
        <v>0.85</v>
      </c>
      <c r="G1160" s="4">
        <f>Editor!G1160</f>
        <v>0.85</v>
      </c>
    </row>
    <row r="1161" spans="1:7" x14ac:dyDescent="0.3">
      <c r="A1161" s="4">
        <f>Editor!A1161</f>
        <v>0.7</v>
      </c>
      <c r="B1161" s="4">
        <f>Editor!B1161</f>
        <v>0.7</v>
      </c>
      <c r="C1161" s="4">
        <f>Editor!C1161</f>
        <v>0.6</v>
      </c>
      <c r="D1161" s="4">
        <f>Editor!D1161</f>
        <v>0.5</v>
      </c>
      <c r="E1161" s="4">
        <f>Editor!E1161</f>
        <v>0.5</v>
      </c>
      <c r="F1161" s="4">
        <f>Editor!F1161</f>
        <v>0.5</v>
      </c>
      <c r="G1161" s="4">
        <f>Editor!G1161</f>
        <v>0.5</v>
      </c>
    </row>
    <row r="1162" spans="1:7" x14ac:dyDescent="0.3">
      <c r="A1162" s="3">
        <f>Editor!A1162</f>
        <v>18</v>
      </c>
      <c r="B1162" s="3"/>
    </row>
    <row r="1163" spans="1:7" x14ac:dyDescent="0.3">
      <c r="A1163" s="3" t="str">
        <f>IF(AND(Editor!H1163=-1,Editor!C1162&lt;&gt;-1),0,IF(Editor!H1163=-1,"#",Editor!A1163))</f>
        <v>1.Kompanie</v>
      </c>
      <c r="B1163" s="2">
        <f>IF(Editor!H1163&lt;&gt;-1,Editor!H1163,"")</f>
        <v>235</v>
      </c>
    </row>
    <row r="1164" spans="1:7" x14ac:dyDescent="0.3">
      <c r="A1164" s="3" t="str">
        <f>IF(AND(Editor!H1164=-1,Editor!H1163&lt;&gt;-1),0,IF(Editor!H1164=-1,"#",Editor!A1164))</f>
        <v>2.Kompanie</v>
      </c>
      <c r="B1164" s="2">
        <f>IF(Editor!H1164&lt;&gt;-1,Editor!H1164,"")</f>
        <v>235</v>
      </c>
    </row>
    <row r="1165" spans="1:7" x14ac:dyDescent="0.3">
      <c r="A1165" s="3" t="str">
        <f>IF(AND(Editor!H1165=-1,Editor!H1164&lt;&gt;-1),0,IF(Editor!H1165=-1,"#",Editor!A1165))</f>
        <v>3.Kompanie</v>
      </c>
      <c r="B1165" s="2">
        <f>IF(Editor!H1165&lt;&gt;-1,Editor!H1165,"")</f>
        <v>235</v>
      </c>
    </row>
    <row r="1166" spans="1:7" x14ac:dyDescent="0.3">
      <c r="A1166" s="3" t="str">
        <f>IF(AND(Editor!H1166=-1,Editor!H1165&lt;&gt;-1),0,IF(Editor!H1166=-1,"#",Editor!A1166))</f>
        <v>I./SS-Pz.Gr.Rgt 22</v>
      </c>
      <c r="B1166" s="2">
        <f>IF(Editor!H1166&lt;&gt;-1,Editor!H1166,"")</f>
        <v>234</v>
      </c>
    </row>
    <row r="1167" spans="1:7" x14ac:dyDescent="0.3">
      <c r="A1167" s="3" t="str">
        <f>IF(AND(Editor!H1167=-1,Editor!H1166&lt;&gt;-1),0,IF(Editor!H1167=-1,"#",Editor!A1167))</f>
        <v>4.(s.) Kompanie</v>
      </c>
      <c r="B1167" s="2">
        <f>IF(Editor!H1167&lt;&gt;-1,Editor!H1167,"")</f>
        <v>236</v>
      </c>
    </row>
    <row r="1168" spans="1:7" x14ac:dyDescent="0.3">
      <c r="A1168" s="3" t="str">
        <f>IF(AND(Editor!H1168=-1,Editor!H1167&lt;&gt;-1),0,IF(Editor!H1168=-1,"#",Editor!A1168))</f>
        <v>5.Kompanie</v>
      </c>
      <c r="B1168" s="2">
        <f>IF(Editor!H1168&lt;&gt;-1,Editor!H1168,"")</f>
        <v>235</v>
      </c>
    </row>
    <row r="1169" spans="1:2" x14ac:dyDescent="0.3">
      <c r="A1169" s="3" t="str">
        <f>IF(AND(Editor!H1169=-1,Editor!H1168&lt;&gt;-1),0,IF(Editor!H1169=-1,"#",Editor!A1169))</f>
        <v>6.Kompanie</v>
      </c>
      <c r="B1169" s="2">
        <f>IF(Editor!H1169&lt;&gt;-1,Editor!H1169,"")</f>
        <v>235</v>
      </c>
    </row>
    <row r="1170" spans="1:2" x14ac:dyDescent="0.3">
      <c r="A1170" s="3" t="str">
        <f>IF(AND(Editor!H1170=-1,Editor!H1169&lt;&gt;-1),0,IF(Editor!H1170=-1,"#",Editor!A1170))</f>
        <v>7.Kompanie</v>
      </c>
      <c r="B1170" s="2">
        <f>IF(Editor!H1170&lt;&gt;-1,Editor!H1170,"")</f>
        <v>235</v>
      </c>
    </row>
    <row r="1171" spans="1:2" x14ac:dyDescent="0.3">
      <c r="A1171" s="3" t="str">
        <f>IF(AND(Editor!H1171=-1,Editor!H1170&lt;&gt;-1),0,IF(Editor!H1171=-1,"#",Editor!A1171))</f>
        <v>II./SS-Pz.Gr.Rgt 22</v>
      </c>
      <c r="B1171" s="2">
        <f>IF(Editor!H1171&lt;&gt;-1,Editor!H1171,"")</f>
        <v>234</v>
      </c>
    </row>
    <row r="1172" spans="1:2" x14ac:dyDescent="0.3">
      <c r="A1172" s="3" t="str">
        <f>IF(AND(Editor!H1172=-1,Editor!H1171&lt;&gt;-1),0,IF(Editor!H1172=-1,"#",Editor!A1172))</f>
        <v>8.(s.) Kompanie</v>
      </c>
      <c r="B1172" s="2">
        <f>IF(Editor!H1172&lt;&gt;-1,Editor!H1172,"")</f>
        <v>236</v>
      </c>
    </row>
    <row r="1173" spans="1:2" x14ac:dyDescent="0.3">
      <c r="A1173" s="3" t="str">
        <f>IF(AND(Editor!H1173=-1,Editor!H1172&lt;&gt;-1),0,IF(Editor!H1173=-1,"#",Editor!A1173))</f>
        <v>9.Kompanie</v>
      </c>
      <c r="B1173" s="2">
        <f>IF(Editor!H1173&lt;&gt;-1,Editor!H1173,"")</f>
        <v>235</v>
      </c>
    </row>
    <row r="1174" spans="1:2" x14ac:dyDescent="0.3">
      <c r="A1174" s="3" t="str">
        <f>IF(AND(Editor!H1174=-1,Editor!H1173&lt;&gt;-1),0,IF(Editor!H1174=-1,"#",Editor!A1174))</f>
        <v>10.Kompanie</v>
      </c>
      <c r="B1174" s="2">
        <f>IF(Editor!H1174&lt;&gt;-1,Editor!H1174,"")</f>
        <v>235</v>
      </c>
    </row>
    <row r="1175" spans="1:2" x14ac:dyDescent="0.3">
      <c r="A1175" s="3" t="str">
        <f>IF(AND(Editor!H1175=-1,Editor!H1174&lt;&gt;-1),0,IF(Editor!H1175=-1,"#",Editor!A1175))</f>
        <v>11.Kompanie</v>
      </c>
      <c r="B1175" s="2">
        <f>IF(Editor!H1175&lt;&gt;-1,Editor!H1175,"")</f>
        <v>235</v>
      </c>
    </row>
    <row r="1176" spans="1:2" x14ac:dyDescent="0.3">
      <c r="A1176" s="3" t="str">
        <f>IF(AND(Editor!H1176=-1,Editor!H1175&lt;&gt;-1),0,IF(Editor!H1176=-1,"#",Editor!A1176))</f>
        <v>III./SS-Pz.Gr.Rgt 22</v>
      </c>
      <c r="B1176" s="2">
        <f>IF(Editor!H1176&lt;&gt;-1,Editor!H1176,"")</f>
        <v>234</v>
      </c>
    </row>
    <row r="1177" spans="1:2" x14ac:dyDescent="0.3">
      <c r="A1177" s="3" t="str">
        <f>IF(AND(Editor!H1177=-1,Editor!H1176&lt;&gt;-1),0,IF(Editor!H1177=-1,"#",Editor!A1177))</f>
        <v>12.(s.) Kompanie</v>
      </c>
      <c r="B1177" s="2">
        <f>IF(Editor!H1177&lt;&gt;-1,Editor!H1177,"")</f>
        <v>236</v>
      </c>
    </row>
    <row r="1178" spans="1:2" x14ac:dyDescent="0.3">
      <c r="A1178" s="3" t="str">
        <f>IF(AND(Editor!H1178=-1,Editor!H1177&lt;&gt;-1),0,IF(Editor!H1178=-1,"#",Editor!A1178))</f>
        <v>SS-Panzer Grenadier Rgt. 22</v>
      </c>
      <c r="B1178" s="2">
        <f>IF(Editor!H1178&lt;&gt;-1,Editor!H1178,"")</f>
        <v>222</v>
      </c>
    </row>
    <row r="1179" spans="1:2" x14ac:dyDescent="0.3">
      <c r="A1179" s="3" t="str">
        <f>IF(AND(Editor!H1179=-1,Editor!H1178&lt;&gt;-1),0,IF(Editor!H1179=-1,"#",Editor!A1179))</f>
        <v>13.(sIG) Kompanie</v>
      </c>
      <c r="B1179" s="2">
        <f>IF(Editor!H1179&lt;&gt;-1,Editor!H1179,"")</f>
        <v>231</v>
      </c>
    </row>
    <row r="1180" spans="1:2" x14ac:dyDescent="0.3">
      <c r="A1180" s="3" t="str">
        <f>IF(AND(Editor!H1180=-1,Editor!H1179&lt;&gt;-1),0,IF(Editor!H1180=-1,"#",Editor!A1180))</f>
        <v>15.(Pio.) Kompanie</v>
      </c>
      <c r="B1180" s="2">
        <f>IF(Editor!H1180&lt;&gt;-1,Editor!H1180,"")</f>
        <v>225</v>
      </c>
    </row>
    <row r="1181" spans="1:2" x14ac:dyDescent="0.3">
      <c r="A1181" s="3">
        <f>IF(AND(Editor!H1181=-1,Editor!H1180&lt;&gt;-1),0,IF(Editor!H1181=-1,"#",Editor!A1181))</f>
        <v>0</v>
      </c>
      <c r="B1181" s="2" t="str">
        <f>IF(Editor!H1181&lt;&gt;-1,Editor!H1181,"")</f>
        <v/>
      </c>
    </row>
    <row r="1182" spans="1:2" x14ac:dyDescent="0.3">
      <c r="A1182" s="3" t="str">
        <f>IF(AND(Editor!H1182=-1,Editor!H1181&lt;&gt;-1),0,IF(Editor!H1182=-1,"#",Editor!A1182))</f>
        <v>#</v>
      </c>
      <c r="B1182" s="2" t="str">
        <f>IF(Editor!H1182&lt;&gt;-1,Editor!H1182,"")</f>
        <v/>
      </c>
    </row>
    <row r="1183" spans="1:2" x14ac:dyDescent="0.3">
      <c r="A1183" s="3" t="str">
        <f>IF(AND(Editor!H1183=-1,Editor!H1182&lt;&gt;-1),0,IF(Editor!H1183=-1,"#",Editor!A1183))</f>
        <v>#</v>
      </c>
      <c r="B1183" s="2" t="str">
        <f>IF(Editor!H1183&lt;&gt;-1,Editor!H1183,"")</f>
        <v/>
      </c>
    </row>
    <row r="1184" spans="1:2" x14ac:dyDescent="0.3">
      <c r="A1184" s="3" t="str">
        <f>IF(AND(Editor!H1184=-1,Editor!H1183&lt;&gt;-1),0,IF(Editor!H1184=-1,"#",Editor!A1184))</f>
        <v>#</v>
      </c>
      <c r="B1184" s="2" t="str">
        <f>IF(Editor!H1184&lt;&gt;-1,Editor!H1184,"")</f>
        <v/>
      </c>
    </row>
    <row r="1185" spans="1:7" x14ac:dyDescent="0.3">
      <c r="A1185" s="3" t="str">
        <f>IF(AND(Editor!H1185=-1,Editor!H1184&lt;&gt;-1),0,IF(Editor!H1185=-1,"#",Editor!A1185))</f>
        <v>#</v>
      </c>
      <c r="B1185" s="2" t="str">
        <f>IF(Editor!H1185&lt;&gt;-1,Editor!H1185,"")</f>
        <v/>
      </c>
    </row>
    <row r="1186" spans="1:7" x14ac:dyDescent="0.3">
      <c r="A1186" s="3" t="str">
        <f>IF(AND(Editor!H1186=-1,Editor!H1185&lt;&gt;-1),0,IF(Editor!H1186=-1,"#",Editor!A1186))</f>
        <v>#</v>
      </c>
      <c r="B1186" s="2" t="str">
        <f>IF(Editor!H1186&lt;&gt;-1,Editor!H1186,"")</f>
        <v/>
      </c>
    </row>
    <row r="1187" spans="1:7" x14ac:dyDescent="0.3">
      <c r="A1187" s="3" t="str">
        <f>IF(AND(Editor!H1187=-1,Editor!H1186&lt;&gt;-1),0,IF(Editor!H1187=-1,"#",Editor!A1187))</f>
        <v>#</v>
      </c>
      <c r="B1187" s="2" t="str">
        <f>IF(Editor!H1187&lt;&gt;-1,Editor!H1187,"")</f>
        <v/>
      </c>
    </row>
    <row r="1188" spans="1:7" x14ac:dyDescent="0.3">
      <c r="A1188" s="3" t="str">
        <f>IF(AND(Editor!H1188=-1,Editor!H1187&lt;&gt;-1),0,IF(Editor!H1188=-1,"#",Editor!A1188))</f>
        <v>#</v>
      </c>
    </row>
    <row r="1189" spans="1:7" x14ac:dyDescent="0.3">
      <c r="A1189" s="3" t="str">
        <f>IF(AND(Editor!H1189=-1,Editor!H1188&lt;&gt;-1),0,IF(Editor!H1189=-1,"#",Editor!A1189))</f>
        <v>#</v>
      </c>
    </row>
    <row r="1190" spans="1:7" x14ac:dyDescent="0.3">
      <c r="A1190" s="3" t="str">
        <f>IF(AND(Editor!H1190=-1,Editor!H1189&lt;&gt;-1),0,IF(Editor!H1190=-1,"#",Editor!A1190))</f>
        <v>#</v>
      </c>
    </row>
    <row r="1191" spans="1:7" x14ac:dyDescent="0.3">
      <c r="A1191" s="3" t="str">
        <f>IF(AND(Editor!H1191=-1,Editor!H1190&lt;&gt;-1),0,IF(Editor!H1191=-1,"#",Editor!A1191))</f>
        <v>#</v>
      </c>
    </row>
    <row r="1192" spans="1:7" x14ac:dyDescent="0.3">
      <c r="A1192" s="3" t="str">
        <f>IF(AND(Editor!H1192=-1,Editor!H1191&lt;&gt;-1),0,IF(Editor!H1192=-1,"#",Editor!A1192))</f>
        <v>#</v>
      </c>
    </row>
    <row r="1193" spans="1:7" x14ac:dyDescent="0.3">
      <c r="A1193" s="3" t="s">
        <v>378</v>
      </c>
    </row>
    <row r="1194" spans="1:7" x14ac:dyDescent="0.3">
      <c r="A1194" s="3" t="str">
        <f>Editor!A1194</f>
        <v>Pz.Aufkl.Abt.X / 116.Pz.Div</v>
      </c>
      <c r="B1194" s="2">
        <f>Editor!B1194</f>
        <v>34</v>
      </c>
      <c r="C1194" s="2">
        <f>Editor!C1194</f>
        <v>1</v>
      </c>
    </row>
    <row r="1195" spans="1:7" x14ac:dyDescent="0.3">
      <c r="A1195" s="4">
        <f>Editor!A1195</f>
        <v>0.85</v>
      </c>
      <c r="B1195" s="4">
        <f>Editor!B1195</f>
        <v>0.85</v>
      </c>
      <c r="C1195" s="4">
        <f>Editor!C1195</f>
        <v>0.85</v>
      </c>
      <c r="D1195" s="4">
        <f>Editor!D1195</f>
        <v>0.85</v>
      </c>
      <c r="E1195" s="4">
        <f>Editor!E1195</f>
        <v>0.85</v>
      </c>
      <c r="F1195" s="4">
        <f>Editor!F1195</f>
        <v>0.85</v>
      </c>
      <c r="G1195" s="4">
        <f>Editor!G1195</f>
        <v>0.85</v>
      </c>
    </row>
    <row r="1196" spans="1:7" x14ac:dyDescent="0.3">
      <c r="A1196" s="4">
        <f>Editor!A1196</f>
        <v>0.8</v>
      </c>
      <c r="B1196" s="4">
        <f>Editor!B1196</f>
        <v>0.8</v>
      </c>
      <c r="C1196" s="4">
        <f>Editor!C1196</f>
        <v>0.8</v>
      </c>
      <c r="D1196" s="4">
        <f>Editor!D1196</f>
        <v>0.8</v>
      </c>
      <c r="E1196" s="4">
        <f>Editor!E1196</f>
        <v>0.8</v>
      </c>
      <c r="F1196" s="4">
        <f>Editor!F1196</f>
        <v>0.8</v>
      </c>
      <c r="G1196" s="4">
        <f>Editor!G1196</f>
        <v>0.8</v>
      </c>
    </row>
    <row r="1197" spans="1:7" x14ac:dyDescent="0.3">
      <c r="A1197" s="3">
        <f>Editor!A1197</f>
        <v>6</v>
      </c>
      <c r="B1197" s="3"/>
    </row>
    <row r="1198" spans="1:7" x14ac:dyDescent="0.3">
      <c r="A1198" s="3" t="str">
        <f>IF(AND(Editor!H1198=-1,Editor!C1197&lt;&gt;-1),0,IF(Editor!H1198=-1,"#",Editor!A1198))</f>
        <v>1.(Pz.Spah.) Kompanie</v>
      </c>
      <c r="B1198" s="2">
        <f>IF(Editor!H1198&lt;&gt;-1,Editor!H1198,"")</f>
        <v>174</v>
      </c>
    </row>
    <row r="1199" spans="1:7" x14ac:dyDescent="0.3">
      <c r="A1199" s="3" t="str">
        <f>IF(AND(Editor!H1199=-1,Editor!H1198&lt;&gt;-1),0,IF(Editor!H1199=-1,"#",Editor!A1199))</f>
        <v>3.(Pz.Aukfl.) Kompanie</v>
      </c>
      <c r="B1199" s="2">
        <f>IF(Editor!H1199&lt;&gt;-1,Editor!H1199,"")</f>
        <v>157</v>
      </c>
    </row>
    <row r="1200" spans="1:7" x14ac:dyDescent="0.3">
      <c r="A1200" s="3" t="str">
        <f>IF(AND(Editor!H1200=-1,Editor!H1199&lt;&gt;-1),0,IF(Editor!H1200=-1,"#",Editor!A1200))</f>
        <v>4.(Pz.Aukfl.) Kompanie</v>
      </c>
      <c r="B1200" s="2">
        <f>IF(Editor!H1200&lt;&gt;-1,Editor!H1200,"")</f>
        <v>157</v>
      </c>
    </row>
    <row r="1201" spans="1:2" x14ac:dyDescent="0.3">
      <c r="A1201" s="3" t="str">
        <f>IF(AND(Editor!H1201=-1,Editor!H1200&lt;&gt;-1),0,IF(Editor!H1201=-1,"#",Editor!A1201))</f>
        <v>Panzer Aufkl.Abt. 116</v>
      </c>
      <c r="B1201" s="2">
        <f>IF(Editor!H1201&lt;&gt;-1,Editor!H1201,"")</f>
        <v>154</v>
      </c>
    </row>
    <row r="1202" spans="1:2" x14ac:dyDescent="0.3">
      <c r="A1202" s="3" t="str">
        <f>IF(AND(Editor!H1202=-1,Editor!H1201&lt;&gt;-1),0,IF(Editor!H1202=-1,"#",Editor!A1202))</f>
        <v>s.Pz.Spah. Zug</v>
      </c>
      <c r="B1202" s="2">
        <f>IF(Editor!H1202&lt;&gt;-1,Editor!H1202,"")</f>
        <v>181</v>
      </c>
    </row>
    <row r="1203" spans="1:2" x14ac:dyDescent="0.3">
      <c r="A1203" s="3" t="str">
        <f>IF(AND(Editor!H1203=-1,Editor!H1202&lt;&gt;-1),0,IF(Editor!H1203=-1,"#",Editor!A1203))</f>
        <v>5.(s.) Kompanie</v>
      </c>
      <c r="B1203" s="2">
        <f>IF(Editor!H1203&lt;&gt;-1,Editor!H1203,"")</f>
        <v>166</v>
      </c>
    </row>
    <row r="1204" spans="1:2" x14ac:dyDescent="0.3">
      <c r="A1204" s="3">
        <f>IF(AND(Editor!H1204=-1,Editor!H1203&lt;&gt;-1),0,IF(Editor!H1204=-1,"#",Editor!A1204))</f>
        <v>0</v>
      </c>
      <c r="B1204" s="2" t="str">
        <f>IF(Editor!H1204&lt;&gt;-1,Editor!H1204,"")</f>
        <v/>
      </c>
    </row>
    <row r="1205" spans="1:2" x14ac:dyDescent="0.3">
      <c r="A1205" s="3" t="str">
        <f>IF(AND(Editor!H1205=-1,Editor!H1204&lt;&gt;-1),0,IF(Editor!H1205=-1,"#",Editor!A1205))</f>
        <v>#</v>
      </c>
      <c r="B1205" s="2" t="str">
        <f>IF(Editor!H1205&lt;&gt;-1,Editor!H1205,"")</f>
        <v/>
      </c>
    </row>
    <row r="1206" spans="1:2" x14ac:dyDescent="0.3">
      <c r="A1206" s="3" t="str">
        <f>IF(AND(Editor!H1206=-1,Editor!H1205&lt;&gt;-1),0,IF(Editor!H1206=-1,"#",Editor!A1206))</f>
        <v>#</v>
      </c>
      <c r="B1206" s="2" t="str">
        <f>IF(Editor!H1206&lt;&gt;-1,Editor!H1206,"")</f>
        <v/>
      </c>
    </row>
    <row r="1207" spans="1:2" x14ac:dyDescent="0.3">
      <c r="A1207" s="3" t="str">
        <f>IF(AND(Editor!H1207=-1,Editor!H1206&lt;&gt;-1),0,IF(Editor!H1207=-1,"#",Editor!A1207))</f>
        <v>#</v>
      </c>
      <c r="B1207" s="2" t="str">
        <f>IF(Editor!H1207&lt;&gt;-1,Editor!H1207,"")</f>
        <v/>
      </c>
    </row>
    <row r="1208" spans="1:2" x14ac:dyDescent="0.3">
      <c r="A1208" s="3" t="str">
        <f>IF(AND(Editor!H1208=-1,Editor!H1207&lt;&gt;-1),0,IF(Editor!H1208=-1,"#",Editor!A1208))</f>
        <v>#</v>
      </c>
      <c r="B1208" s="2" t="str">
        <f>IF(Editor!H1208&lt;&gt;-1,Editor!H1208,"")</f>
        <v/>
      </c>
    </row>
    <row r="1209" spans="1:2" x14ac:dyDescent="0.3">
      <c r="A1209" s="3" t="str">
        <f>IF(AND(Editor!H1209=-1,Editor!H1208&lt;&gt;-1),0,IF(Editor!H1209=-1,"#",Editor!A1209))</f>
        <v>#</v>
      </c>
      <c r="B1209" s="2" t="str">
        <f>IF(Editor!H1209&lt;&gt;-1,Editor!H1209,"")</f>
        <v/>
      </c>
    </row>
    <row r="1210" spans="1:2" x14ac:dyDescent="0.3">
      <c r="A1210" s="3" t="str">
        <f>IF(AND(Editor!H1210=-1,Editor!H1209&lt;&gt;-1),0,IF(Editor!H1210=-1,"#",Editor!A1210))</f>
        <v>#</v>
      </c>
      <c r="B1210" s="2" t="str">
        <f>IF(Editor!H1210&lt;&gt;-1,Editor!H1210,"")</f>
        <v/>
      </c>
    </row>
    <row r="1211" spans="1:2" x14ac:dyDescent="0.3">
      <c r="A1211" s="3" t="str">
        <f>IF(AND(Editor!H1211=-1,Editor!H1210&lt;&gt;-1),0,IF(Editor!H1211=-1,"#",Editor!A1211))</f>
        <v>#</v>
      </c>
      <c r="B1211" s="2" t="str">
        <f>IF(Editor!H1211&lt;&gt;-1,Editor!H1211,"")</f>
        <v/>
      </c>
    </row>
    <row r="1212" spans="1:2" x14ac:dyDescent="0.3">
      <c r="A1212" s="3" t="str">
        <f>IF(AND(Editor!H1212=-1,Editor!H1211&lt;&gt;-1),0,IF(Editor!H1212=-1,"#",Editor!A1212))</f>
        <v>#</v>
      </c>
      <c r="B1212" s="2" t="str">
        <f>IF(Editor!H1212&lt;&gt;-1,Editor!H1212,"")</f>
        <v/>
      </c>
    </row>
    <row r="1213" spans="1:2" x14ac:dyDescent="0.3">
      <c r="A1213" s="3" t="str">
        <f>IF(AND(Editor!H1213=-1,Editor!H1212&lt;&gt;-1),0,IF(Editor!H1213=-1,"#",Editor!A1213))</f>
        <v>#</v>
      </c>
      <c r="B1213" s="2" t="str">
        <f>IF(Editor!H1213&lt;&gt;-1,Editor!H1213,"")</f>
        <v/>
      </c>
    </row>
    <row r="1214" spans="1:2" x14ac:dyDescent="0.3">
      <c r="A1214" s="3" t="str">
        <f>IF(AND(Editor!H1214=-1,Editor!H1213&lt;&gt;-1),0,IF(Editor!H1214=-1,"#",Editor!A1214))</f>
        <v>#</v>
      </c>
      <c r="B1214" s="2" t="str">
        <f>IF(Editor!H1214&lt;&gt;-1,Editor!H1214,"")</f>
        <v/>
      </c>
    </row>
    <row r="1215" spans="1:2" x14ac:dyDescent="0.3">
      <c r="A1215" s="3" t="str">
        <f>IF(AND(Editor!H1215=-1,Editor!H1214&lt;&gt;-1),0,IF(Editor!H1215=-1,"#",Editor!A1215))</f>
        <v>#</v>
      </c>
      <c r="B1215" s="2" t="str">
        <f>IF(Editor!H1215&lt;&gt;-1,Editor!H1215,"")</f>
        <v/>
      </c>
    </row>
    <row r="1216" spans="1:2" x14ac:dyDescent="0.3">
      <c r="A1216" s="3" t="str">
        <f>IF(AND(Editor!H1216=-1,Editor!H1215&lt;&gt;-1),0,IF(Editor!H1216=-1,"#",Editor!A1216))</f>
        <v>#</v>
      </c>
      <c r="B1216" s="2" t="str">
        <f>IF(Editor!H1216&lt;&gt;-1,Editor!H1216,"")</f>
        <v/>
      </c>
    </row>
    <row r="1217" spans="1:7" x14ac:dyDescent="0.3">
      <c r="A1217" s="3" t="str">
        <f>IF(AND(Editor!H1217=-1,Editor!H1216&lt;&gt;-1),0,IF(Editor!H1217=-1,"#",Editor!A1217))</f>
        <v>#</v>
      </c>
      <c r="B1217" s="2" t="str">
        <f>IF(Editor!H1217&lt;&gt;-1,Editor!H1217,"")</f>
        <v/>
      </c>
    </row>
    <row r="1218" spans="1:7" x14ac:dyDescent="0.3">
      <c r="A1218" s="3" t="str">
        <f>IF(AND(Editor!H1218=-1,Editor!H1217&lt;&gt;-1),0,IF(Editor!H1218=-1,"#",Editor!A1218))</f>
        <v>#</v>
      </c>
      <c r="B1218" s="2" t="str">
        <f>IF(Editor!H1218&lt;&gt;-1,Editor!H1218,"")</f>
        <v/>
      </c>
    </row>
    <row r="1219" spans="1:7" x14ac:dyDescent="0.3">
      <c r="A1219" s="3" t="str">
        <f>IF(AND(Editor!H1219=-1,Editor!H1218&lt;&gt;-1),0,IF(Editor!H1219=-1,"#",Editor!A1219))</f>
        <v>#</v>
      </c>
      <c r="B1219" s="2" t="str">
        <f>IF(Editor!H1219&lt;&gt;-1,Editor!H1219,"")</f>
        <v/>
      </c>
    </row>
    <row r="1220" spans="1:7" x14ac:dyDescent="0.3">
      <c r="A1220" s="3" t="str">
        <f>IF(AND(Editor!H1220=-1,Editor!H1219&lt;&gt;-1),0,IF(Editor!H1220=-1,"#",Editor!A1220))</f>
        <v>#</v>
      </c>
      <c r="B1220" s="2" t="str">
        <f>IF(Editor!H1220&lt;&gt;-1,Editor!H1220,"")</f>
        <v/>
      </c>
    </row>
    <row r="1221" spans="1:7" x14ac:dyDescent="0.3">
      <c r="A1221" s="3" t="str">
        <f>IF(AND(Editor!H1221=-1,Editor!H1220&lt;&gt;-1),0,IF(Editor!H1221=-1,"#",Editor!A1221))</f>
        <v>#</v>
      </c>
      <c r="B1221" s="2" t="str">
        <f>IF(Editor!H1221&lt;&gt;-1,Editor!H1221,"")</f>
        <v/>
      </c>
    </row>
    <row r="1222" spans="1:7" x14ac:dyDescent="0.3">
      <c r="A1222" s="3" t="str">
        <f>IF(AND(Editor!H1222=-1,Editor!H1221&lt;&gt;-1),0,IF(Editor!H1222=-1,"#",Editor!A1222))</f>
        <v>#</v>
      </c>
      <c r="B1222" s="2" t="str">
        <f>IF(Editor!H1222&lt;&gt;-1,Editor!H1222,"")</f>
        <v/>
      </c>
    </row>
    <row r="1223" spans="1:7" x14ac:dyDescent="0.3">
      <c r="A1223" s="3" t="str">
        <f>IF(AND(Editor!H1223=-1,Editor!H1222&lt;&gt;-1),0,IF(Editor!H1223=-1,"#",Editor!A1223))</f>
        <v>#</v>
      </c>
    </row>
    <row r="1224" spans="1:7" x14ac:dyDescent="0.3">
      <c r="A1224" s="3" t="str">
        <f>IF(AND(Editor!H1224=-1,Editor!H1223&lt;&gt;-1),0,IF(Editor!H1224=-1,"#",Editor!A1224))</f>
        <v>#</v>
      </c>
    </row>
    <row r="1225" spans="1:7" x14ac:dyDescent="0.3">
      <c r="A1225" s="3" t="str">
        <f>IF(AND(Editor!H1225=-1,Editor!H1224&lt;&gt;-1),0,IF(Editor!H1225=-1,"#",Editor!A1225))</f>
        <v>#</v>
      </c>
    </row>
    <row r="1226" spans="1:7" x14ac:dyDescent="0.3">
      <c r="A1226" s="3" t="str">
        <f>IF(AND(Editor!H1226=-1,Editor!H1225&lt;&gt;-1),0,IF(Editor!H1226=-1,"#",Editor!A1226))</f>
        <v>#</v>
      </c>
    </row>
    <row r="1227" spans="1:7" x14ac:dyDescent="0.3">
      <c r="A1227" s="3" t="str">
        <f>IF(AND(Editor!H1227=-1,Editor!H1226&lt;&gt;-1),0,IF(Editor!H1227=-1,"#",Editor!A1227))</f>
        <v>#</v>
      </c>
    </row>
    <row r="1228" spans="1:7" x14ac:dyDescent="0.3">
      <c r="A1228" s="3" t="s">
        <v>378</v>
      </c>
    </row>
    <row r="1229" spans="1:7" x14ac:dyDescent="0.3">
      <c r="A1229" s="3" t="str">
        <f>Editor!A1229</f>
        <v>Pz.Gr.Rgt.60 / 116.Pz.Div</v>
      </c>
      <c r="B1229" s="2">
        <f>Editor!B1229</f>
        <v>35</v>
      </c>
      <c r="C1229" s="2">
        <f>Editor!C1229</f>
        <v>1</v>
      </c>
    </row>
    <row r="1230" spans="1:7" x14ac:dyDescent="0.3">
      <c r="A1230" s="4">
        <f>Editor!A1230</f>
        <v>0.85</v>
      </c>
      <c r="B1230" s="4">
        <f>Editor!B1230</f>
        <v>0.85</v>
      </c>
      <c r="C1230" s="4">
        <f>Editor!C1230</f>
        <v>0.85</v>
      </c>
      <c r="D1230" s="4">
        <f>Editor!D1230</f>
        <v>0.85</v>
      </c>
      <c r="E1230" s="4">
        <f>Editor!E1230</f>
        <v>0.85</v>
      </c>
      <c r="F1230" s="4">
        <f>Editor!F1230</f>
        <v>0.85</v>
      </c>
      <c r="G1230" s="4">
        <f>Editor!G1230</f>
        <v>0.85</v>
      </c>
    </row>
    <row r="1231" spans="1:7" x14ac:dyDescent="0.3">
      <c r="A1231" s="4">
        <f>Editor!A1231</f>
        <v>0.7</v>
      </c>
      <c r="B1231" s="4">
        <f>Editor!B1231</f>
        <v>0.7</v>
      </c>
      <c r="C1231" s="4">
        <f>Editor!C1231</f>
        <v>0.6</v>
      </c>
      <c r="D1231" s="4">
        <f>Editor!D1231</f>
        <v>0.5</v>
      </c>
      <c r="E1231" s="4">
        <f>Editor!E1231</f>
        <v>0.5</v>
      </c>
      <c r="F1231" s="4">
        <f>Editor!F1231</f>
        <v>0.5</v>
      </c>
      <c r="G1231" s="4">
        <f>Editor!G1231</f>
        <v>0.5</v>
      </c>
    </row>
    <row r="1232" spans="1:7" x14ac:dyDescent="0.3">
      <c r="A1232" s="3">
        <f>Editor!A1232</f>
        <v>16</v>
      </c>
      <c r="B1232" s="3"/>
    </row>
    <row r="1233" spans="1:2" x14ac:dyDescent="0.3">
      <c r="A1233" s="3" t="str">
        <f>IF(AND(Editor!H1233=-1,Editor!C1232&lt;&gt;-1),0,IF(Editor!H1233=-1,"#",Editor!A1233))</f>
        <v>1. Kompanie</v>
      </c>
      <c r="B1233" s="2">
        <f>IF(Editor!H1233&lt;&gt;-1,Editor!H1233,"")</f>
        <v>145</v>
      </c>
    </row>
    <row r="1234" spans="1:2" x14ac:dyDescent="0.3">
      <c r="A1234" s="3" t="str">
        <f>IF(AND(Editor!H1234=-1,Editor!H1233&lt;&gt;-1),0,IF(Editor!H1234=-1,"#",Editor!A1234))</f>
        <v>2. Kompanie</v>
      </c>
      <c r="B1234" s="2">
        <f>IF(Editor!H1234&lt;&gt;-1,Editor!H1234,"")</f>
        <v>145</v>
      </c>
    </row>
    <row r="1235" spans="1:2" x14ac:dyDescent="0.3">
      <c r="A1235" s="3" t="str">
        <f>IF(AND(Editor!H1235=-1,Editor!H1234&lt;&gt;-1),0,IF(Editor!H1235=-1,"#",Editor!A1235))</f>
        <v>3. Kompanie</v>
      </c>
      <c r="B1235" s="2">
        <f>IF(Editor!H1235&lt;&gt;-1,Editor!H1235,"")</f>
        <v>145</v>
      </c>
    </row>
    <row r="1236" spans="1:2" x14ac:dyDescent="0.3">
      <c r="A1236" s="3" t="str">
        <f>IF(AND(Editor!H1236=-1,Editor!H1235&lt;&gt;-1),0,IF(Editor!H1236=-1,"#",Editor!A1236))</f>
        <v>I. / Pz.Gr.Rgt 60</v>
      </c>
      <c r="B1236" s="2">
        <f>IF(Editor!H1236&lt;&gt;-1,Editor!H1236,"")</f>
        <v>144</v>
      </c>
    </row>
    <row r="1237" spans="1:2" x14ac:dyDescent="0.3">
      <c r="A1237" s="3" t="str">
        <f>IF(AND(Editor!H1237=-1,Editor!H1236&lt;&gt;-1),0,IF(Editor!H1237=-1,"#",Editor!A1237))</f>
        <v>4.(s.) Kompanie</v>
      </c>
      <c r="B1237" s="2">
        <f>IF(Editor!H1237&lt;&gt;-1,Editor!H1237,"")</f>
        <v>146</v>
      </c>
    </row>
    <row r="1238" spans="1:2" x14ac:dyDescent="0.3">
      <c r="A1238" s="3" t="str">
        <f>IF(AND(Editor!H1238=-1,Editor!H1237&lt;&gt;-1),0,IF(Editor!H1238=-1,"#",Editor!A1238))</f>
        <v>5. Kompanie</v>
      </c>
      <c r="B1238" s="2">
        <f>IF(Editor!H1238&lt;&gt;-1,Editor!H1238,"")</f>
        <v>136</v>
      </c>
    </row>
    <row r="1239" spans="1:2" x14ac:dyDescent="0.3">
      <c r="A1239" s="3" t="str">
        <f>IF(AND(Editor!H1239=-1,Editor!H1238&lt;&gt;-1),0,IF(Editor!H1239=-1,"#",Editor!A1239))</f>
        <v>6. Kompanie</v>
      </c>
      <c r="B1239" s="2">
        <f>IF(Editor!H1239&lt;&gt;-1,Editor!H1239,"")</f>
        <v>136</v>
      </c>
    </row>
    <row r="1240" spans="1:2" x14ac:dyDescent="0.3">
      <c r="A1240" s="3" t="str">
        <f>IF(AND(Editor!H1240=-1,Editor!H1239&lt;&gt;-1),0,IF(Editor!H1240=-1,"#",Editor!A1240))</f>
        <v>7. Kompanie</v>
      </c>
      <c r="B1240" s="2">
        <f>IF(Editor!H1240&lt;&gt;-1,Editor!H1240,"")</f>
        <v>136</v>
      </c>
    </row>
    <row r="1241" spans="1:2" x14ac:dyDescent="0.3">
      <c r="A1241" s="3" t="str">
        <f>IF(AND(Editor!H1241=-1,Editor!H1240&lt;&gt;-1),0,IF(Editor!H1241=-1,"#",Editor!A1241))</f>
        <v>II. / Pz.Gr.Rgt 60</v>
      </c>
      <c r="B1241" s="2">
        <f>IF(Editor!H1241&lt;&gt;-1,Editor!H1241,"")</f>
        <v>135</v>
      </c>
    </row>
    <row r="1242" spans="1:2" x14ac:dyDescent="0.3">
      <c r="A1242" s="3" t="str">
        <f>IF(AND(Editor!H1242=-1,Editor!H1241&lt;&gt;-1),0,IF(Editor!H1242=-1,"#",Editor!A1242))</f>
        <v>8.(s.) Kompanie</v>
      </c>
      <c r="B1242" s="2">
        <f>IF(Editor!H1242&lt;&gt;-1,Editor!H1242,"")</f>
        <v>137</v>
      </c>
    </row>
    <row r="1243" spans="1:2" x14ac:dyDescent="0.3">
      <c r="A1243" s="3" t="str">
        <f>IF(AND(Editor!H1243=-1,Editor!H1242&lt;&gt;-1),0,IF(Editor!H1243=-1,"#",Editor!A1243))</f>
        <v>Panzer Grenadier Rgt. 60</v>
      </c>
      <c r="B1243" s="2">
        <f>IF(Editor!H1243&lt;&gt;-1,Editor!H1243,"")</f>
        <v>123</v>
      </c>
    </row>
    <row r="1244" spans="1:2" x14ac:dyDescent="0.3">
      <c r="A1244" s="3" t="str">
        <f>IF(AND(Editor!H1244=-1,Editor!H1243&lt;&gt;-1),0,IF(Editor!H1244=-1,"#",Editor!A1244))</f>
        <v>9.(sIG) Kompanie</v>
      </c>
      <c r="B1244" s="2">
        <f>IF(Editor!H1244&lt;&gt;-1,Editor!H1244,"")</f>
        <v>132</v>
      </c>
    </row>
    <row r="1245" spans="1:2" x14ac:dyDescent="0.3">
      <c r="A1245" s="3" t="str">
        <f>IF(AND(Editor!H1245=-1,Editor!H1244&lt;&gt;-1),0,IF(Editor!H1245=-1,"#",Editor!A1245))</f>
        <v>10.(Pio.) Kompanie</v>
      </c>
      <c r="B1245" s="2">
        <f>IF(Editor!H1245&lt;&gt;-1,Editor!H1245,"")</f>
        <v>126</v>
      </c>
    </row>
    <row r="1246" spans="1:2" x14ac:dyDescent="0.3">
      <c r="A1246" s="3" t="str">
        <f>IF(AND(Editor!H1246=-1,Editor!H1245&lt;&gt;-1),0,IF(Editor!H1246=-1,"#",Editor!A1246))</f>
        <v>5. Kompanie / Pz.Rgt. 16</v>
      </c>
      <c r="B1246" s="2">
        <f>IF(Editor!H1246&lt;&gt;-1,Editor!H1246,"")</f>
        <v>112</v>
      </c>
    </row>
    <row r="1247" spans="1:2" x14ac:dyDescent="0.3">
      <c r="A1247" s="3" t="str">
        <f>IF(AND(Editor!H1247=-1,Editor!H1246&lt;&gt;-1),0,IF(Editor!H1247=-1,"#",Editor!A1247))</f>
        <v>6. Kompanie / Pz.Rgt. 16</v>
      </c>
      <c r="B1247" s="2">
        <f>IF(Editor!H1247&lt;&gt;-1,Editor!H1247,"")</f>
        <v>112</v>
      </c>
    </row>
    <row r="1248" spans="1:2" x14ac:dyDescent="0.3">
      <c r="A1248" s="3" t="str">
        <f>IF(AND(Editor!H1248=-1,Editor!H1247&lt;&gt;-1),0,IF(Editor!H1248=-1,"#",Editor!A1248))</f>
        <v>1. Kompanie / Pz.Jg.Abt.228</v>
      </c>
      <c r="B1248" s="2">
        <f>IF(Editor!H1248&lt;&gt;-1,Editor!H1248,"")</f>
        <v>192</v>
      </c>
    </row>
    <row r="1249" spans="1:3" x14ac:dyDescent="0.3">
      <c r="A1249" s="3">
        <f>IF(AND(Editor!H1249=-1,Editor!H1248&lt;&gt;-1),0,IF(Editor!H1249=-1,"#",Editor!A1249))</f>
        <v>0</v>
      </c>
      <c r="B1249" s="2" t="str">
        <f>IF(Editor!H1249&lt;&gt;-1,Editor!H1249,"")</f>
        <v/>
      </c>
    </row>
    <row r="1250" spans="1:3" x14ac:dyDescent="0.3">
      <c r="A1250" s="3" t="str">
        <f>IF(AND(Editor!H1250=-1,Editor!H1249&lt;&gt;-1),0,IF(Editor!H1250=-1,"#",Editor!A1250))</f>
        <v>#</v>
      </c>
      <c r="B1250" s="2" t="str">
        <f>IF(Editor!H1250&lt;&gt;-1,Editor!H1250,"")</f>
        <v/>
      </c>
    </row>
    <row r="1251" spans="1:3" x14ac:dyDescent="0.3">
      <c r="A1251" s="3" t="str">
        <f>IF(AND(Editor!H1251=-1,Editor!H1250&lt;&gt;-1),0,IF(Editor!H1251=-1,"#",Editor!A1251))</f>
        <v>#</v>
      </c>
      <c r="B1251" s="2" t="str">
        <f>IF(Editor!H1251&lt;&gt;-1,Editor!H1251,"")</f>
        <v/>
      </c>
    </row>
    <row r="1252" spans="1:3" x14ac:dyDescent="0.3">
      <c r="A1252" s="3" t="str">
        <f>IF(AND(Editor!H1252=-1,Editor!H1251&lt;&gt;-1),0,IF(Editor!H1252=-1,"#",Editor!A1252))</f>
        <v>#</v>
      </c>
      <c r="B1252" s="2" t="str">
        <f>IF(Editor!H1252&lt;&gt;-1,Editor!H1252,"")</f>
        <v/>
      </c>
    </row>
    <row r="1253" spans="1:3" x14ac:dyDescent="0.3">
      <c r="A1253" s="3" t="str">
        <f>IF(AND(Editor!H1253=-1,Editor!H1252&lt;&gt;-1),0,IF(Editor!H1253=-1,"#",Editor!A1253))</f>
        <v>#</v>
      </c>
      <c r="B1253" s="2" t="str">
        <f>IF(Editor!H1253&lt;&gt;-1,Editor!H1253,"")</f>
        <v/>
      </c>
    </row>
    <row r="1254" spans="1:3" x14ac:dyDescent="0.3">
      <c r="A1254" s="3" t="str">
        <f>IF(AND(Editor!H1254=-1,Editor!H1253&lt;&gt;-1),0,IF(Editor!H1254=-1,"#",Editor!A1254))</f>
        <v>#</v>
      </c>
      <c r="B1254" s="2" t="str">
        <f>IF(Editor!H1254&lt;&gt;-1,Editor!H1254,"")</f>
        <v/>
      </c>
    </row>
    <row r="1255" spans="1:3" x14ac:dyDescent="0.3">
      <c r="A1255" s="3" t="str">
        <f>IF(AND(Editor!H1255=-1,Editor!H1254&lt;&gt;-1),0,IF(Editor!H1255=-1,"#",Editor!A1255))</f>
        <v>#</v>
      </c>
      <c r="B1255" s="2" t="str">
        <f>IF(Editor!H1255&lt;&gt;-1,Editor!H1255,"")</f>
        <v/>
      </c>
    </row>
    <row r="1256" spans="1:3" x14ac:dyDescent="0.3">
      <c r="A1256" s="3" t="str">
        <f>IF(AND(Editor!H1256=-1,Editor!H1255&lt;&gt;-1),0,IF(Editor!H1256=-1,"#",Editor!A1256))</f>
        <v>#</v>
      </c>
      <c r="B1256" s="2" t="str">
        <f>IF(Editor!H1256&lt;&gt;-1,Editor!H1256,"")</f>
        <v/>
      </c>
    </row>
    <row r="1257" spans="1:3" x14ac:dyDescent="0.3">
      <c r="A1257" s="3" t="str">
        <f>IF(AND(Editor!H1257=-1,Editor!H1256&lt;&gt;-1),0,IF(Editor!H1257=-1,"#",Editor!A1257))</f>
        <v>#</v>
      </c>
      <c r="B1257" s="2" t="str">
        <f>IF(Editor!H1257&lt;&gt;-1,Editor!H1257,"")</f>
        <v/>
      </c>
    </row>
    <row r="1258" spans="1:3" x14ac:dyDescent="0.3">
      <c r="A1258" s="3" t="str">
        <f>IF(AND(Editor!H1258=-1,Editor!H1257&lt;&gt;-1),0,IF(Editor!H1258=-1,"#",Editor!A1258))</f>
        <v>#</v>
      </c>
    </row>
    <row r="1259" spans="1:3" x14ac:dyDescent="0.3">
      <c r="A1259" s="3" t="str">
        <f>IF(AND(Editor!H1259=-1,Editor!H1258&lt;&gt;-1),0,IF(Editor!H1259=-1,"#",Editor!A1259))</f>
        <v>#</v>
      </c>
    </row>
    <row r="1260" spans="1:3" x14ac:dyDescent="0.3">
      <c r="A1260" s="3" t="str">
        <f>IF(AND(Editor!H1260=-1,Editor!H1259&lt;&gt;-1),0,IF(Editor!H1260=-1,"#",Editor!A1260))</f>
        <v>#</v>
      </c>
    </row>
    <row r="1261" spans="1:3" x14ac:dyDescent="0.3">
      <c r="A1261" s="3" t="str">
        <f>IF(AND(Editor!H1261=-1,Editor!H1260&lt;&gt;-1),0,IF(Editor!H1261=-1,"#",Editor!A1261))</f>
        <v>#</v>
      </c>
    </row>
    <row r="1262" spans="1:3" x14ac:dyDescent="0.3">
      <c r="A1262" s="3" t="str">
        <f>IF(AND(Editor!H1262=-1,Editor!H1261&lt;&gt;-1),0,IF(Editor!H1262=-1,"#",Editor!A1262))</f>
        <v>#</v>
      </c>
    </row>
    <row r="1263" spans="1:3" x14ac:dyDescent="0.3">
      <c r="A1263" s="3" t="s">
        <v>378</v>
      </c>
    </row>
    <row r="1264" spans="1:3" x14ac:dyDescent="0.3">
      <c r="A1264" s="3" t="str">
        <f>Editor!A1264</f>
        <v>Pz.Gr.Rgt.156 / 116.Pz.Div</v>
      </c>
      <c r="B1264" s="2">
        <f>Editor!B1264</f>
        <v>36</v>
      </c>
      <c r="C1264" s="2">
        <f>Editor!C1264</f>
        <v>1</v>
      </c>
    </row>
    <row r="1265" spans="1:7" x14ac:dyDescent="0.3">
      <c r="A1265" s="4">
        <f>Editor!A1265</f>
        <v>0.85</v>
      </c>
      <c r="B1265" s="4">
        <f>Editor!B1265</f>
        <v>0.85</v>
      </c>
      <c r="C1265" s="4">
        <f>Editor!C1265</f>
        <v>0.85</v>
      </c>
      <c r="D1265" s="4">
        <f>Editor!D1265</f>
        <v>0.85</v>
      </c>
      <c r="E1265" s="4">
        <f>Editor!E1265</f>
        <v>0.85</v>
      </c>
      <c r="F1265" s="4">
        <f>Editor!F1265</f>
        <v>0.85</v>
      </c>
      <c r="G1265" s="4">
        <f>Editor!G1265</f>
        <v>0.85</v>
      </c>
    </row>
    <row r="1266" spans="1:7" x14ac:dyDescent="0.3">
      <c r="A1266" s="4">
        <f>Editor!A1266</f>
        <v>0.7</v>
      </c>
      <c r="B1266" s="4">
        <f>Editor!B1266</f>
        <v>0.7</v>
      </c>
      <c r="C1266" s="4">
        <f>Editor!C1266</f>
        <v>0.6</v>
      </c>
      <c r="D1266" s="4">
        <f>Editor!D1266</f>
        <v>0.5</v>
      </c>
      <c r="E1266" s="4">
        <f>Editor!E1266</f>
        <v>0.5</v>
      </c>
      <c r="F1266" s="4">
        <f>Editor!F1266</f>
        <v>0.5</v>
      </c>
      <c r="G1266" s="4">
        <f>Editor!G1266</f>
        <v>0.5</v>
      </c>
    </row>
    <row r="1267" spans="1:7" x14ac:dyDescent="0.3">
      <c r="A1267" s="3">
        <f>Editor!A1267</f>
        <v>15</v>
      </c>
      <c r="B1267" s="3"/>
    </row>
    <row r="1268" spans="1:7" x14ac:dyDescent="0.3">
      <c r="A1268" s="3" t="str">
        <f>IF(AND(Editor!H1268=-1,Editor!C1267&lt;&gt;-1),0,IF(Editor!H1268=-1,"#",Editor!A1268))</f>
        <v>1. Kompanie</v>
      </c>
      <c r="B1268" s="2">
        <f>IF(Editor!H1268&lt;&gt;-1,Editor!H1268,"")</f>
        <v>136</v>
      </c>
    </row>
    <row r="1269" spans="1:7" x14ac:dyDescent="0.3">
      <c r="A1269" s="3" t="str">
        <f>IF(AND(Editor!H1269=-1,Editor!H1268&lt;&gt;-1),0,IF(Editor!H1269=-1,"#",Editor!A1269))</f>
        <v>2. Kompanie</v>
      </c>
      <c r="B1269" s="2">
        <f>IF(Editor!H1269&lt;&gt;-1,Editor!H1269,"")</f>
        <v>136</v>
      </c>
    </row>
    <row r="1270" spans="1:7" x14ac:dyDescent="0.3">
      <c r="A1270" s="3" t="str">
        <f>IF(AND(Editor!H1270=-1,Editor!H1269&lt;&gt;-1),0,IF(Editor!H1270=-1,"#",Editor!A1270))</f>
        <v>3. Kompanie</v>
      </c>
      <c r="B1270" s="2">
        <f>IF(Editor!H1270&lt;&gt;-1,Editor!H1270,"")</f>
        <v>136</v>
      </c>
    </row>
    <row r="1271" spans="1:7" x14ac:dyDescent="0.3">
      <c r="A1271" s="3" t="str">
        <f>IF(AND(Editor!H1271=-1,Editor!H1270&lt;&gt;-1),0,IF(Editor!H1271=-1,"#",Editor!A1271))</f>
        <v>I. / Pz.Gr.Rgt 156</v>
      </c>
      <c r="B1271" s="2">
        <f>IF(Editor!H1271&lt;&gt;-1,Editor!H1271,"")</f>
        <v>135</v>
      </c>
    </row>
    <row r="1272" spans="1:7" x14ac:dyDescent="0.3">
      <c r="A1272" s="3" t="str">
        <f>IF(AND(Editor!H1272=-1,Editor!H1271&lt;&gt;-1),0,IF(Editor!H1272=-1,"#",Editor!A1272))</f>
        <v>4.(s.) Kompanie</v>
      </c>
      <c r="B1272" s="2">
        <f>IF(Editor!H1272&lt;&gt;-1,Editor!H1272,"")</f>
        <v>137</v>
      </c>
    </row>
    <row r="1273" spans="1:7" x14ac:dyDescent="0.3">
      <c r="A1273" s="3" t="str">
        <f>IF(AND(Editor!H1273=-1,Editor!H1272&lt;&gt;-1),0,IF(Editor!H1273=-1,"#",Editor!A1273))</f>
        <v>5. Kompanie</v>
      </c>
      <c r="B1273" s="2">
        <f>IF(Editor!H1273&lt;&gt;-1,Editor!H1273,"")</f>
        <v>136</v>
      </c>
    </row>
    <row r="1274" spans="1:7" x14ac:dyDescent="0.3">
      <c r="A1274" s="3" t="str">
        <f>IF(AND(Editor!H1274=-1,Editor!H1273&lt;&gt;-1),0,IF(Editor!H1274=-1,"#",Editor!A1274))</f>
        <v>6. Kompanie</v>
      </c>
      <c r="B1274" s="2">
        <f>IF(Editor!H1274&lt;&gt;-1,Editor!H1274,"")</f>
        <v>136</v>
      </c>
    </row>
    <row r="1275" spans="1:7" x14ac:dyDescent="0.3">
      <c r="A1275" s="3" t="str">
        <f>IF(AND(Editor!H1275=-1,Editor!H1274&lt;&gt;-1),0,IF(Editor!H1275=-1,"#",Editor!A1275))</f>
        <v>7. Kompanie</v>
      </c>
      <c r="B1275" s="2">
        <f>IF(Editor!H1275&lt;&gt;-1,Editor!H1275,"")</f>
        <v>136</v>
      </c>
    </row>
    <row r="1276" spans="1:7" x14ac:dyDescent="0.3">
      <c r="A1276" s="3" t="str">
        <f>IF(AND(Editor!H1276=-1,Editor!H1275&lt;&gt;-1),0,IF(Editor!H1276=-1,"#",Editor!A1276))</f>
        <v>II. / Pz.Gr.Rgt 156</v>
      </c>
      <c r="B1276" s="2">
        <f>IF(Editor!H1276&lt;&gt;-1,Editor!H1276,"")</f>
        <v>135</v>
      </c>
    </row>
    <row r="1277" spans="1:7" x14ac:dyDescent="0.3">
      <c r="A1277" s="3" t="str">
        <f>IF(AND(Editor!H1277=-1,Editor!H1276&lt;&gt;-1),0,IF(Editor!H1277=-1,"#",Editor!A1277))</f>
        <v>8.(s.) Kompanie</v>
      </c>
      <c r="B1277" s="2">
        <f>IF(Editor!H1277&lt;&gt;-1,Editor!H1277,"")</f>
        <v>137</v>
      </c>
    </row>
    <row r="1278" spans="1:7" x14ac:dyDescent="0.3">
      <c r="A1278" s="3" t="str">
        <f>IF(AND(Editor!H1278=-1,Editor!H1277&lt;&gt;-1),0,IF(Editor!H1278=-1,"#",Editor!A1278))</f>
        <v>Panzer Grenadier Rgt. 156</v>
      </c>
      <c r="B1278" s="2">
        <f>IF(Editor!H1278&lt;&gt;-1,Editor!H1278,"")</f>
        <v>123</v>
      </c>
    </row>
    <row r="1279" spans="1:7" x14ac:dyDescent="0.3">
      <c r="A1279" s="3" t="str">
        <f>IF(AND(Editor!H1279=-1,Editor!H1278&lt;&gt;-1),0,IF(Editor!H1279=-1,"#",Editor!A1279))</f>
        <v>9.(sIG) Kompanie</v>
      </c>
      <c r="B1279" s="2">
        <f>IF(Editor!H1279&lt;&gt;-1,Editor!H1279,"")</f>
        <v>132</v>
      </c>
    </row>
    <row r="1280" spans="1:7" x14ac:dyDescent="0.3">
      <c r="A1280" s="3" t="str">
        <f>IF(AND(Editor!H1280=-1,Editor!H1279&lt;&gt;-1),0,IF(Editor!H1280=-1,"#",Editor!A1280))</f>
        <v>10.(Pio.) Kompanie</v>
      </c>
      <c r="B1280" s="2">
        <f>IF(Editor!H1280&lt;&gt;-1,Editor!H1280,"")</f>
        <v>126</v>
      </c>
    </row>
    <row r="1281" spans="1:2" x14ac:dyDescent="0.3">
      <c r="A1281" s="3" t="str">
        <f>IF(AND(Editor!H1281=-1,Editor!H1280&lt;&gt;-1),0,IF(Editor!H1281=-1,"#",Editor!A1281))</f>
        <v>7. Kompanie / Pz.Rgt. 16</v>
      </c>
      <c r="B1281" s="2">
        <f>IF(Editor!H1281&lt;&gt;-1,Editor!H1281,"")</f>
        <v>112</v>
      </c>
    </row>
    <row r="1282" spans="1:2" x14ac:dyDescent="0.3">
      <c r="A1282" s="3" t="str">
        <f>IF(AND(Editor!H1282=-1,Editor!H1281&lt;&gt;-1),0,IF(Editor!H1282=-1,"#",Editor!A1282))</f>
        <v>3. Kompanie / Pz.Jg.Abt. 228</v>
      </c>
      <c r="B1282" s="2">
        <f>IF(Editor!H1282&lt;&gt;-1,Editor!H1282,"")</f>
        <v>288</v>
      </c>
    </row>
    <row r="1283" spans="1:2" x14ac:dyDescent="0.3">
      <c r="A1283" s="3">
        <f>IF(AND(Editor!H1283=-1,Editor!H1282&lt;&gt;-1),0,IF(Editor!H1283=-1,"#",Editor!A1283))</f>
        <v>0</v>
      </c>
      <c r="B1283" s="2" t="str">
        <f>IF(Editor!H1283&lt;&gt;-1,Editor!H1283,"")</f>
        <v/>
      </c>
    </row>
    <row r="1284" spans="1:2" x14ac:dyDescent="0.3">
      <c r="A1284" s="3" t="str">
        <f>IF(AND(Editor!H1284=-1,Editor!H1283&lt;&gt;-1),0,IF(Editor!H1284=-1,"#",Editor!A1284))</f>
        <v>#</v>
      </c>
      <c r="B1284" s="2" t="str">
        <f>IF(Editor!H1284&lt;&gt;-1,Editor!H1284,"")</f>
        <v/>
      </c>
    </row>
    <row r="1285" spans="1:2" x14ac:dyDescent="0.3">
      <c r="A1285" s="3" t="str">
        <f>IF(AND(Editor!H1285=-1,Editor!H1284&lt;&gt;-1),0,IF(Editor!H1285=-1,"#",Editor!A1285))</f>
        <v>#</v>
      </c>
      <c r="B1285" s="2" t="str">
        <f>IF(Editor!H1285&lt;&gt;-1,Editor!H1285,"")</f>
        <v/>
      </c>
    </row>
    <row r="1286" spans="1:2" x14ac:dyDescent="0.3">
      <c r="A1286" s="3" t="str">
        <f>IF(AND(Editor!H1286=-1,Editor!H1285&lt;&gt;-1),0,IF(Editor!H1286=-1,"#",Editor!A1286))</f>
        <v>#</v>
      </c>
      <c r="B1286" s="2" t="str">
        <f>IF(Editor!H1286&lt;&gt;-1,Editor!H1286,"")</f>
        <v/>
      </c>
    </row>
    <row r="1287" spans="1:2" x14ac:dyDescent="0.3">
      <c r="A1287" s="3" t="str">
        <f>IF(AND(Editor!H1287=-1,Editor!H1286&lt;&gt;-1),0,IF(Editor!H1287=-1,"#",Editor!A1287))</f>
        <v>#</v>
      </c>
      <c r="B1287" s="2" t="str">
        <f>IF(Editor!H1287&lt;&gt;-1,Editor!H1287,"")</f>
        <v/>
      </c>
    </row>
    <row r="1288" spans="1:2" x14ac:dyDescent="0.3">
      <c r="A1288" s="3" t="str">
        <f>IF(AND(Editor!H1288=-1,Editor!H1287&lt;&gt;-1),0,IF(Editor!H1288=-1,"#",Editor!A1288))</f>
        <v>#</v>
      </c>
      <c r="B1288" s="2" t="str">
        <f>IF(Editor!H1288&lt;&gt;-1,Editor!H1288,"")</f>
        <v/>
      </c>
    </row>
    <row r="1289" spans="1:2" x14ac:dyDescent="0.3">
      <c r="A1289" s="3" t="str">
        <f>IF(AND(Editor!H1289=-1,Editor!H1288&lt;&gt;-1),0,IF(Editor!H1289=-1,"#",Editor!A1289))</f>
        <v>#</v>
      </c>
      <c r="B1289" s="2" t="str">
        <f>IF(Editor!H1289&lt;&gt;-1,Editor!H1289,"")</f>
        <v/>
      </c>
    </row>
    <row r="1290" spans="1:2" x14ac:dyDescent="0.3">
      <c r="A1290" s="3" t="str">
        <f>IF(AND(Editor!H1290=-1,Editor!H1289&lt;&gt;-1),0,IF(Editor!H1290=-1,"#",Editor!A1290))</f>
        <v>#</v>
      </c>
      <c r="B1290" s="2" t="str">
        <f>IF(Editor!H1290&lt;&gt;-1,Editor!H1290,"")</f>
        <v/>
      </c>
    </row>
    <row r="1291" spans="1:2" x14ac:dyDescent="0.3">
      <c r="A1291" s="3" t="str">
        <f>IF(AND(Editor!H1291=-1,Editor!H1290&lt;&gt;-1),0,IF(Editor!H1291=-1,"#",Editor!A1291))</f>
        <v>#</v>
      </c>
      <c r="B1291" s="2" t="str">
        <f>IF(Editor!H1291&lt;&gt;-1,Editor!H1291,"")</f>
        <v/>
      </c>
    </row>
    <row r="1292" spans="1:2" x14ac:dyDescent="0.3">
      <c r="A1292" s="3" t="str">
        <f>IF(AND(Editor!H1292=-1,Editor!H1291&lt;&gt;-1),0,IF(Editor!H1292=-1,"#",Editor!A1292))</f>
        <v>#</v>
      </c>
      <c r="B1292" s="2" t="str">
        <f>IF(Editor!H1292&lt;&gt;-1,Editor!H1292,"")</f>
        <v/>
      </c>
    </row>
    <row r="1293" spans="1:2" x14ac:dyDescent="0.3">
      <c r="A1293" s="3" t="str">
        <f>IF(AND(Editor!H1293=-1,Editor!H1292&lt;&gt;-1),0,IF(Editor!H1293=-1,"#",Editor!A1293))</f>
        <v>#</v>
      </c>
    </row>
    <row r="1294" spans="1:2" x14ac:dyDescent="0.3">
      <c r="A1294" s="3" t="str">
        <f>IF(AND(Editor!H1294=-1,Editor!H1293&lt;&gt;-1),0,IF(Editor!H1294=-1,"#",Editor!A1294))</f>
        <v>#</v>
      </c>
    </row>
    <row r="1295" spans="1:2" x14ac:dyDescent="0.3">
      <c r="A1295" s="3" t="str">
        <f>IF(AND(Editor!H1295=-1,Editor!H1294&lt;&gt;-1),0,IF(Editor!H1295=-1,"#",Editor!A1295))</f>
        <v>#</v>
      </c>
    </row>
    <row r="1296" spans="1:2" x14ac:dyDescent="0.3">
      <c r="A1296" s="3" t="str">
        <f>IF(AND(Editor!H1296=-1,Editor!H1295&lt;&gt;-1),0,IF(Editor!H1296=-1,"#",Editor!A1296))</f>
        <v>#</v>
      </c>
    </row>
    <row r="1297" spans="1:7" x14ac:dyDescent="0.3">
      <c r="A1297" s="3" t="str">
        <f>IF(AND(Editor!H1297=-1,Editor!H1296&lt;&gt;-1),0,IF(Editor!H1297=-1,"#",Editor!A1297))</f>
        <v>#</v>
      </c>
    </row>
    <row r="1298" spans="1:7" x14ac:dyDescent="0.3">
      <c r="A1298" s="3" t="s">
        <v>378</v>
      </c>
    </row>
    <row r="1299" spans="1:7" x14ac:dyDescent="0.3">
      <c r="A1299" s="3" t="str">
        <f>Editor!A1299</f>
        <v>Pz.Aufkl.Abt.9 / 9.Pz.Div</v>
      </c>
      <c r="B1299" s="2">
        <f>Editor!B1299</f>
        <v>37</v>
      </c>
      <c r="C1299" s="2">
        <f>Editor!C1299</f>
        <v>1</v>
      </c>
    </row>
    <row r="1300" spans="1:7" x14ac:dyDescent="0.3">
      <c r="A1300" s="4">
        <f>Editor!A1300</f>
        <v>0.85</v>
      </c>
      <c r="B1300" s="4">
        <f>Editor!B1300</f>
        <v>0.85</v>
      </c>
      <c r="C1300" s="4">
        <f>Editor!C1300</f>
        <v>0.85</v>
      </c>
      <c r="D1300" s="4">
        <f>Editor!D1300</f>
        <v>0.85</v>
      </c>
      <c r="E1300" s="4">
        <f>Editor!E1300</f>
        <v>0.85</v>
      </c>
      <c r="F1300" s="4">
        <f>Editor!F1300</f>
        <v>0.85</v>
      </c>
      <c r="G1300" s="4">
        <f>Editor!G1300</f>
        <v>0.85</v>
      </c>
    </row>
    <row r="1301" spans="1:7" x14ac:dyDescent="0.3">
      <c r="A1301" s="4">
        <f>Editor!A1301</f>
        <v>0.8</v>
      </c>
      <c r="B1301" s="4">
        <f>Editor!B1301</f>
        <v>0.8</v>
      </c>
      <c r="C1301" s="4">
        <f>Editor!C1301</f>
        <v>0.8</v>
      </c>
      <c r="D1301" s="4">
        <f>Editor!D1301</f>
        <v>0.8</v>
      </c>
      <c r="E1301" s="4">
        <f>Editor!E1301</f>
        <v>0.8</v>
      </c>
      <c r="F1301" s="4">
        <f>Editor!F1301</f>
        <v>0.8</v>
      </c>
      <c r="G1301" s="4">
        <f>Editor!G1301</f>
        <v>0.8</v>
      </c>
    </row>
    <row r="1302" spans="1:7" x14ac:dyDescent="0.3">
      <c r="A1302" s="3">
        <f>Editor!A1302</f>
        <v>6</v>
      </c>
      <c r="B1302" s="3"/>
    </row>
    <row r="1303" spans="1:7" x14ac:dyDescent="0.3">
      <c r="A1303" s="3" t="str">
        <f>IF(AND(Editor!H1303=-1,Editor!C1302&lt;&gt;-1),0,IF(Editor!H1303=-1,"#",Editor!A1303))</f>
        <v>1.(Pz.Spah.) Kompanie</v>
      </c>
      <c r="B1303" s="2">
        <f>IF(Editor!H1303&lt;&gt;-1,Editor!H1303,"")</f>
        <v>172</v>
      </c>
    </row>
    <row r="1304" spans="1:7" x14ac:dyDescent="0.3">
      <c r="A1304" s="3" t="str">
        <f>IF(AND(Editor!H1304=-1,Editor!H1303&lt;&gt;-1),0,IF(Editor!H1304=-1,"#",Editor!A1304))</f>
        <v>3.(Pz.Aukfl.) Kompanie</v>
      </c>
      <c r="B1304" s="2">
        <f>IF(Editor!H1304&lt;&gt;-1,Editor!H1304,"")</f>
        <v>157</v>
      </c>
    </row>
    <row r="1305" spans="1:7" x14ac:dyDescent="0.3">
      <c r="A1305" s="3" t="str">
        <f>IF(AND(Editor!H1305=-1,Editor!H1304&lt;&gt;-1),0,IF(Editor!H1305=-1,"#",Editor!A1305))</f>
        <v>4.(Pz.Aukfl.) Kompanie</v>
      </c>
      <c r="B1305" s="2">
        <f>IF(Editor!H1305&lt;&gt;-1,Editor!H1305,"")</f>
        <v>157</v>
      </c>
    </row>
    <row r="1306" spans="1:7" x14ac:dyDescent="0.3">
      <c r="A1306" s="3" t="str">
        <f>IF(AND(Editor!H1306=-1,Editor!H1305&lt;&gt;-1),0,IF(Editor!H1306=-1,"#",Editor!A1306))</f>
        <v>Panzer Aufkl.Abt. 9</v>
      </c>
      <c r="B1306" s="2">
        <f>IF(Editor!H1306&lt;&gt;-1,Editor!H1306,"")</f>
        <v>154</v>
      </c>
    </row>
    <row r="1307" spans="1:7" x14ac:dyDescent="0.3">
      <c r="A1307" s="3" t="str">
        <f>IF(AND(Editor!H1307=-1,Editor!H1306&lt;&gt;-1),0,IF(Editor!H1307=-1,"#",Editor!A1307))</f>
        <v>s.Pz.Spah. Zug</v>
      </c>
      <c r="B1307" s="2">
        <f>IF(Editor!H1307&lt;&gt;-1,Editor!H1307,"")</f>
        <v>181</v>
      </c>
    </row>
    <row r="1308" spans="1:7" x14ac:dyDescent="0.3">
      <c r="A1308" s="3" t="str">
        <f>IF(AND(Editor!H1308=-1,Editor!H1307&lt;&gt;-1),0,IF(Editor!H1308=-1,"#",Editor!A1308))</f>
        <v>5.(s.) Kompanie</v>
      </c>
      <c r="B1308" s="2">
        <f>IF(Editor!H1308&lt;&gt;-1,Editor!H1308,"")</f>
        <v>166</v>
      </c>
    </row>
    <row r="1309" spans="1:7" x14ac:dyDescent="0.3">
      <c r="A1309" s="3">
        <f>IF(AND(Editor!H1309=-1,Editor!H1308&lt;&gt;-1),0,IF(Editor!H1309=-1,"#",Editor!A1309))</f>
        <v>0</v>
      </c>
      <c r="B1309" s="2" t="str">
        <f>IF(Editor!H1309&lt;&gt;-1,Editor!H1309,"")</f>
        <v/>
      </c>
    </row>
    <row r="1310" spans="1:7" x14ac:dyDescent="0.3">
      <c r="A1310" s="3" t="str">
        <f>IF(AND(Editor!H1310=-1,Editor!H1309&lt;&gt;-1),0,IF(Editor!H1310=-1,"#",Editor!A1310))</f>
        <v>#</v>
      </c>
      <c r="B1310" s="2" t="str">
        <f>IF(Editor!H1310&lt;&gt;-1,Editor!H1310,"")</f>
        <v/>
      </c>
    </row>
    <row r="1311" spans="1:7" x14ac:dyDescent="0.3">
      <c r="A1311" s="3" t="str">
        <f>IF(AND(Editor!H1311=-1,Editor!H1310&lt;&gt;-1),0,IF(Editor!H1311=-1,"#",Editor!A1311))</f>
        <v>#</v>
      </c>
      <c r="B1311" s="2" t="str">
        <f>IF(Editor!H1311&lt;&gt;-1,Editor!H1311,"")</f>
        <v/>
      </c>
    </row>
    <row r="1312" spans="1:7" x14ac:dyDescent="0.3">
      <c r="A1312" s="3" t="str">
        <f>IF(AND(Editor!H1312=-1,Editor!H1311&lt;&gt;-1),0,IF(Editor!H1312=-1,"#",Editor!A1312))</f>
        <v>#</v>
      </c>
      <c r="B1312" s="2" t="str">
        <f>IF(Editor!H1312&lt;&gt;-1,Editor!H1312,"")</f>
        <v/>
      </c>
    </row>
    <row r="1313" spans="1:2" x14ac:dyDescent="0.3">
      <c r="A1313" s="3" t="str">
        <f>IF(AND(Editor!H1313=-1,Editor!H1312&lt;&gt;-1),0,IF(Editor!H1313=-1,"#",Editor!A1313))</f>
        <v>#</v>
      </c>
      <c r="B1313" s="2" t="str">
        <f>IF(Editor!H1313&lt;&gt;-1,Editor!H1313,"")</f>
        <v/>
      </c>
    </row>
    <row r="1314" spans="1:2" x14ac:dyDescent="0.3">
      <c r="A1314" s="3" t="str">
        <f>IF(AND(Editor!H1314=-1,Editor!H1313&lt;&gt;-1),0,IF(Editor!H1314=-1,"#",Editor!A1314))</f>
        <v>#</v>
      </c>
      <c r="B1314" s="2" t="str">
        <f>IF(Editor!H1314&lt;&gt;-1,Editor!H1314,"")</f>
        <v/>
      </c>
    </row>
    <row r="1315" spans="1:2" x14ac:dyDescent="0.3">
      <c r="A1315" s="3" t="str">
        <f>IF(AND(Editor!H1315=-1,Editor!H1314&lt;&gt;-1),0,IF(Editor!H1315=-1,"#",Editor!A1315))</f>
        <v>#</v>
      </c>
      <c r="B1315" s="2" t="str">
        <f>IF(Editor!H1315&lt;&gt;-1,Editor!H1315,"")</f>
        <v/>
      </c>
    </row>
    <row r="1316" spans="1:2" x14ac:dyDescent="0.3">
      <c r="A1316" s="3" t="str">
        <f>IF(AND(Editor!H1316=-1,Editor!H1315&lt;&gt;-1),0,IF(Editor!H1316=-1,"#",Editor!A1316))</f>
        <v>#</v>
      </c>
      <c r="B1316" s="2" t="str">
        <f>IF(Editor!H1316&lt;&gt;-1,Editor!H1316,"")</f>
        <v/>
      </c>
    </row>
    <row r="1317" spans="1:2" x14ac:dyDescent="0.3">
      <c r="A1317" s="3" t="str">
        <f>IF(AND(Editor!H1317=-1,Editor!H1316&lt;&gt;-1),0,IF(Editor!H1317=-1,"#",Editor!A1317))</f>
        <v>#</v>
      </c>
      <c r="B1317" s="2" t="str">
        <f>IF(Editor!H1317&lt;&gt;-1,Editor!H1317,"")</f>
        <v/>
      </c>
    </row>
    <row r="1318" spans="1:2" x14ac:dyDescent="0.3">
      <c r="A1318" s="3" t="str">
        <f>IF(AND(Editor!H1318=-1,Editor!H1317&lt;&gt;-1),0,IF(Editor!H1318=-1,"#",Editor!A1318))</f>
        <v>#</v>
      </c>
      <c r="B1318" s="2" t="str">
        <f>IF(Editor!H1318&lt;&gt;-1,Editor!H1318,"")</f>
        <v/>
      </c>
    </row>
    <row r="1319" spans="1:2" x14ac:dyDescent="0.3">
      <c r="A1319" s="3" t="str">
        <f>IF(AND(Editor!H1319=-1,Editor!H1318&lt;&gt;-1),0,IF(Editor!H1319=-1,"#",Editor!A1319))</f>
        <v>#</v>
      </c>
      <c r="B1319" s="2" t="str">
        <f>IF(Editor!H1319&lt;&gt;-1,Editor!H1319,"")</f>
        <v/>
      </c>
    </row>
    <row r="1320" spans="1:2" x14ac:dyDescent="0.3">
      <c r="A1320" s="3" t="str">
        <f>IF(AND(Editor!H1320=-1,Editor!H1319&lt;&gt;-1),0,IF(Editor!H1320=-1,"#",Editor!A1320))</f>
        <v>#</v>
      </c>
      <c r="B1320" s="2" t="str">
        <f>IF(Editor!H1320&lt;&gt;-1,Editor!H1320,"")</f>
        <v/>
      </c>
    </row>
    <row r="1321" spans="1:2" x14ac:dyDescent="0.3">
      <c r="A1321" s="3" t="str">
        <f>IF(AND(Editor!H1321=-1,Editor!H1320&lt;&gt;-1),0,IF(Editor!H1321=-1,"#",Editor!A1321))</f>
        <v>#</v>
      </c>
      <c r="B1321" s="2" t="str">
        <f>IF(Editor!H1321&lt;&gt;-1,Editor!H1321,"")</f>
        <v/>
      </c>
    </row>
    <row r="1322" spans="1:2" x14ac:dyDescent="0.3">
      <c r="A1322" s="3" t="str">
        <f>IF(AND(Editor!H1322=-1,Editor!H1321&lt;&gt;-1),0,IF(Editor!H1322=-1,"#",Editor!A1322))</f>
        <v>#</v>
      </c>
      <c r="B1322" s="2" t="str">
        <f>IF(Editor!H1322&lt;&gt;-1,Editor!H1322,"")</f>
        <v/>
      </c>
    </row>
    <row r="1323" spans="1:2" x14ac:dyDescent="0.3">
      <c r="A1323" s="3" t="str">
        <f>IF(AND(Editor!H1323=-1,Editor!H1322&lt;&gt;-1),0,IF(Editor!H1323=-1,"#",Editor!A1323))</f>
        <v>#</v>
      </c>
      <c r="B1323" s="2" t="str">
        <f>IF(Editor!H1323&lt;&gt;-1,Editor!H1323,"")</f>
        <v/>
      </c>
    </row>
    <row r="1324" spans="1:2" x14ac:dyDescent="0.3">
      <c r="A1324" s="3" t="str">
        <f>IF(AND(Editor!H1324=-1,Editor!H1323&lt;&gt;-1),0,IF(Editor!H1324=-1,"#",Editor!A1324))</f>
        <v>#</v>
      </c>
      <c r="B1324" s="2" t="str">
        <f>IF(Editor!H1324&lt;&gt;-1,Editor!H1324,"")</f>
        <v/>
      </c>
    </row>
    <row r="1325" spans="1:2" x14ac:dyDescent="0.3">
      <c r="A1325" s="3" t="str">
        <f>IF(AND(Editor!H1325=-1,Editor!H1324&lt;&gt;-1),0,IF(Editor!H1325=-1,"#",Editor!A1325))</f>
        <v>#</v>
      </c>
      <c r="B1325" s="2" t="str">
        <f>IF(Editor!H1325&lt;&gt;-1,Editor!H1325,"")</f>
        <v/>
      </c>
    </row>
    <row r="1326" spans="1:2" x14ac:dyDescent="0.3">
      <c r="A1326" s="3" t="str">
        <f>IF(AND(Editor!H1326=-1,Editor!H1325&lt;&gt;-1),0,IF(Editor!H1326=-1,"#",Editor!A1326))</f>
        <v>#</v>
      </c>
      <c r="B1326" s="2" t="str">
        <f>IF(Editor!H1326&lt;&gt;-1,Editor!H1326,"")</f>
        <v/>
      </c>
    </row>
    <row r="1327" spans="1:2" x14ac:dyDescent="0.3">
      <c r="A1327" s="3" t="str">
        <f>IF(AND(Editor!H1327=-1,Editor!H1326&lt;&gt;-1),0,IF(Editor!H1327=-1,"#",Editor!A1327))</f>
        <v>#</v>
      </c>
      <c r="B1327" s="2" t="str">
        <f>IF(Editor!H1327&lt;&gt;-1,Editor!H1327,"")</f>
        <v/>
      </c>
    </row>
    <row r="1328" spans="1:2" x14ac:dyDescent="0.3">
      <c r="A1328" s="3" t="str">
        <f>IF(AND(Editor!H1328=-1,Editor!H1327&lt;&gt;-1),0,IF(Editor!H1328=-1,"#",Editor!A1328))</f>
        <v>#</v>
      </c>
    </row>
    <row r="1329" spans="1:7" x14ac:dyDescent="0.3">
      <c r="A1329" s="3" t="str">
        <f>IF(AND(Editor!H1329=-1,Editor!H1328&lt;&gt;-1),0,IF(Editor!H1329=-1,"#",Editor!A1329))</f>
        <v>#</v>
      </c>
    </row>
    <row r="1330" spans="1:7" x14ac:dyDescent="0.3">
      <c r="A1330" s="3" t="str">
        <f>IF(AND(Editor!H1330=-1,Editor!H1329&lt;&gt;-1),0,IF(Editor!H1330=-1,"#",Editor!A1330))</f>
        <v>#</v>
      </c>
    </row>
    <row r="1331" spans="1:7" x14ac:dyDescent="0.3">
      <c r="A1331" s="3" t="str">
        <f>IF(AND(Editor!H1331=-1,Editor!H1330&lt;&gt;-1),0,IF(Editor!H1331=-1,"#",Editor!A1331))</f>
        <v>#</v>
      </c>
    </row>
    <row r="1332" spans="1:7" x14ac:dyDescent="0.3">
      <c r="A1332" s="3" t="str">
        <f>IF(AND(Editor!H1332=-1,Editor!H1331&lt;&gt;-1),0,IF(Editor!H1332=-1,"#",Editor!A1332))</f>
        <v>#</v>
      </c>
    </row>
    <row r="1333" spans="1:7" x14ac:dyDescent="0.3">
      <c r="A1333" s="3" t="s">
        <v>378</v>
      </c>
    </row>
    <row r="1334" spans="1:7" x14ac:dyDescent="0.3">
      <c r="A1334" s="3" t="str">
        <f>Editor!A1334</f>
        <v>Pz.Gr.Rgt.10 / 9.Pz.Div</v>
      </c>
      <c r="B1334" s="2">
        <f>Editor!B1334</f>
        <v>38</v>
      </c>
      <c r="C1334" s="2">
        <f>Editor!C1334</f>
        <v>1</v>
      </c>
    </row>
    <row r="1335" spans="1:7" x14ac:dyDescent="0.3">
      <c r="A1335" s="4">
        <f>Editor!A1335</f>
        <v>0.85</v>
      </c>
      <c r="B1335" s="4">
        <f>Editor!B1335</f>
        <v>0.85</v>
      </c>
      <c r="C1335" s="4">
        <f>Editor!C1335</f>
        <v>0.85</v>
      </c>
      <c r="D1335" s="4">
        <f>Editor!D1335</f>
        <v>0.85</v>
      </c>
      <c r="E1335" s="4">
        <f>Editor!E1335</f>
        <v>0.85</v>
      </c>
      <c r="F1335" s="4">
        <f>Editor!F1335</f>
        <v>0.85</v>
      </c>
      <c r="G1335" s="4">
        <f>Editor!G1335</f>
        <v>0.85</v>
      </c>
    </row>
    <row r="1336" spans="1:7" x14ac:dyDescent="0.3">
      <c r="A1336" s="4">
        <f>Editor!A1336</f>
        <v>0.8</v>
      </c>
      <c r="B1336" s="4">
        <f>Editor!B1336</f>
        <v>0.8</v>
      </c>
      <c r="C1336" s="4">
        <f>Editor!C1336</f>
        <v>0.8</v>
      </c>
      <c r="D1336" s="4">
        <f>Editor!D1336</f>
        <v>0.8</v>
      </c>
      <c r="E1336" s="4">
        <f>Editor!E1336</f>
        <v>0.8</v>
      </c>
      <c r="F1336" s="4">
        <f>Editor!F1336</f>
        <v>0.8</v>
      </c>
      <c r="G1336" s="4">
        <f>Editor!G1336</f>
        <v>0.8</v>
      </c>
    </row>
    <row r="1337" spans="1:7" x14ac:dyDescent="0.3">
      <c r="A1337" s="3">
        <f>Editor!A1337</f>
        <v>13</v>
      </c>
      <c r="B1337" s="3"/>
    </row>
    <row r="1338" spans="1:7" x14ac:dyDescent="0.3">
      <c r="A1338" s="3" t="str">
        <f>IF(AND(Editor!H1338=-1,Editor!C1337&lt;&gt;-1),0,IF(Editor!H1338=-1,"#",Editor!A1338))</f>
        <v>1. Kompanie</v>
      </c>
      <c r="B1338" s="2">
        <f>IF(Editor!H1338&lt;&gt;-1,Editor!H1338,"")</f>
        <v>145</v>
      </c>
    </row>
    <row r="1339" spans="1:7" x14ac:dyDescent="0.3">
      <c r="A1339" s="3" t="str">
        <f>IF(AND(Editor!H1339=-1,Editor!H1338&lt;&gt;-1),0,IF(Editor!H1339=-1,"#",Editor!A1339))</f>
        <v>2. Kompanie</v>
      </c>
      <c r="B1339" s="2">
        <f>IF(Editor!H1339&lt;&gt;-1,Editor!H1339,"")</f>
        <v>145</v>
      </c>
    </row>
    <row r="1340" spans="1:7" x14ac:dyDescent="0.3">
      <c r="A1340" s="3" t="str">
        <f>IF(AND(Editor!H1340=-1,Editor!H1339&lt;&gt;-1),0,IF(Editor!H1340=-1,"#",Editor!A1340))</f>
        <v>3. Kompanie</v>
      </c>
      <c r="B1340" s="2">
        <f>IF(Editor!H1340&lt;&gt;-1,Editor!H1340,"")</f>
        <v>145</v>
      </c>
    </row>
    <row r="1341" spans="1:7" x14ac:dyDescent="0.3">
      <c r="A1341" s="3" t="str">
        <f>IF(AND(Editor!H1341=-1,Editor!H1340&lt;&gt;-1),0,IF(Editor!H1341=-1,"#",Editor!A1341))</f>
        <v>I. / Pz.Gr.Rgt 10</v>
      </c>
      <c r="B1341" s="2">
        <f>IF(Editor!H1341&lt;&gt;-1,Editor!H1341,"")</f>
        <v>144</v>
      </c>
    </row>
    <row r="1342" spans="1:7" x14ac:dyDescent="0.3">
      <c r="A1342" s="3" t="str">
        <f>IF(AND(Editor!H1342=-1,Editor!H1341&lt;&gt;-1),0,IF(Editor!H1342=-1,"#",Editor!A1342))</f>
        <v>4.(s.) Kompanie</v>
      </c>
      <c r="B1342" s="2">
        <f>IF(Editor!H1342&lt;&gt;-1,Editor!H1342,"")</f>
        <v>146</v>
      </c>
    </row>
    <row r="1343" spans="1:7" x14ac:dyDescent="0.3">
      <c r="A1343" s="3" t="str">
        <f>IF(AND(Editor!H1343=-1,Editor!H1342&lt;&gt;-1),0,IF(Editor!H1343=-1,"#",Editor!A1343))</f>
        <v>5. Kompanie</v>
      </c>
      <c r="B1343" s="2">
        <f>IF(Editor!H1343&lt;&gt;-1,Editor!H1343,"")</f>
        <v>136</v>
      </c>
    </row>
    <row r="1344" spans="1:7" x14ac:dyDescent="0.3">
      <c r="A1344" s="3" t="str">
        <f>IF(AND(Editor!H1344=-1,Editor!H1343&lt;&gt;-1),0,IF(Editor!H1344=-1,"#",Editor!A1344))</f>
        <v>6. Kompanie</v>
      </c>
      <c r="B1344" s="2">
        <f>IF(Editor!H1344&lt;&gt;-1,Editor!H1344,"")</f>
        <v>136</v>
      </c>
    </row>
    <row r="1345" spans="1:2" x14ac:dyDescent="0.3">
      <c r="A1345" s="3" t="str">
        <f>IF(AND(Editor!H1345=-1,Editor!H1344&lt;&gt;-1),0,IF(Editor!H1345=-1,"#",Editor!A1345))</f>
        <v>7. Kompanie</v>
      </c>
      <c r="B1345" s="2">
        <f>IF(Editor!H1345&lt;&gt;-1,Editor!H1345,"")</f>
        <v>136</v>
      </c>
    </row>
    <row r="1346" spans="1:2" x14ac:dyDescent="0.3">
      <c r="A1346" s="3" t="str">
        <f>IF(AND(Editor!H1346=-1,Editor!H1345&lt;&gt;-1),0,IF(Editor!H1346=-1,"#",Editor!A1346))</f>
        <v>II. / Pz.Gr.Rgt 10</v>
      </c>
      <c r="B1346" s="2">
        <f>IF(Editor!H1346&lt;&gt;-1,Editor!H1346,"")</f>
        <v>135</v>
      </c>
    </row>
    <row r="1347" spans="1:2" x14ac:dyDescent="0.3">
      <c r="A1347" s="3" t="str">
        <f>IF(AND(Editor!H1347=-1,Editor!H1346&lt;&gt;-1),0,IF(Editor!H1347=-1,"#",Editor!A1347))</f>
        <v>8.(s.) Kompanie</v>
      </c>
      <c r="B1347" s="2">
        <f>IF(Editor!H1347&lt;&gt;-1,Editor!H1347,"")</f>
        <v>137</v>
      </c>
    </row>
    <row r="1348" spans="1:2" x14ac:dyDescent="0.3">
      <c r="A1348" s="3" t="str">
        <f>IF(AND(Editor!H1348=-1,Editor!H1347&lt;&gt;-1),0,IF(Editor!H1348=-1,"#",Editor!A1348))</f>
        <v>Panzer Grenadier Rgt. 10</v>
      </c>
      <c r="B1348" s="2">
        <f>IF(Editor!H1348&lt;&gt;-1,Editor!H1348,"")</f>
        <v>123</v>
      </c>
    </row>
    <row r="1349" spans="1:2" x14ac:dyDescent="0.3">
      <c r="A1349" s="3" t="str">
        <f>IF(AND(Editor!H1349=-1,Editor!H1348&lt;&gt;-1),0,IF(Editor!H1349=-1,"#",Editor!A1349))</f>
        <v>9.(sIG) Kompanie</v>
      </c>
      <c r="B1349" s="2">
        <f>IF(Editor!H1349&lt;&gt;-1,Editor!H1349,"")</f>
        <v>132</v>
      </c>
    </row>
    <row r="1350" spans="1:2" x14ac:dyDescent="0.3">
      <c r="A1350" s="3" t="str">
        <f>IF(AND(Editor!H1350=-1,Editor!H1349&lt;&gt;-1),0,IF(Editor!H1350=-1,"#",Editor!A1350))</f>
        <v>10.(Pio.) Kompanie</v>
      </c>
      <c r="B1350" s="2">
        <f>IF(Editor!H1350&lt;&gt;-1,Editor!H1350,"")</f>
        <v>126</v>
      </c>
    </row>
    <row r="1351" spans="1:2" x14ac:dyDescent="0.3">
      <c r="A1351" s="3">
        <f>IF(AND(Editor!H1351=-1,Editor!H1350&lt;&gt;-1),0,IF(Editor!H1351=-1,"#",Editor!A1351))</f>
        <v>0</v>
      </c>
      <c r="B1351" s="2" t="str">
        <f>IF(Editor!H1351&lt;&gt;-1,Editor!H1351,"")</f>
        <v/>
      </c>
    </row>
    <row r="1352" spans="1:2" x14ac:dyDescent="0.3">
      <c r="A1352" s="3" t="str">
        <f>IF(AND(Editor!H1352=-1,Editor!H1351&lt;&gt;-1),0,IF(Editor!H1352=-1,"#",Editor!A1352))</f>
        <v>#</v>
      </c>
      <c r="B1352" s="2" t="str">
        <f>IF(Editor!H1352&lt;&gt;-1,Editor!H1352,"")</f>
        <v/>
      </c>
    </row>
    <row r="1353" spans="1:2" x14ac:dyDescent="0.3">
      <c r="A1353" s="3" t="str">
        <f>IF(AND(Editor!H1353=-1,Editor!H1352&lt;&gt;-1),0,IF(Editor!H1353=-1,"#",Editor!A1353))</f>
        <v>#</v>
      </c>
      <c r="B1353" s="2" t="str">
        <f>IF(Editor!H1353&lt;&gt;-1,Editor!H1353,"")</f>
        <v/>
      </c>
    </row>
    <row r="1354" spans="1:2" x14ac:dyDescent="0.3">
      <c r="A1354" s="3" t="str">
        <f>IF(AND(Editor!H1354=-1,Editor!H1353&lt;&gt;-1),0,IF(Editor!H1354=-1,"#",Editor!A1354))</f>
        <v>#</v>
      </c>
      <c r="B1354" s="2" t="str">
        <f>IF(Editor!H1354&lt;&gt;-1,Editor!H1354,"")</f>
        <v/>
      </c>
    </row>
    <row r="1355" spans="1:2" x14ac:dyDescent="0.3">
      <c r="A1355" s="3" t="str">
        <f>IF(AND(Editor!H1355=-1,Editor!H1354&lt;&gt;-1),0,IF(Editor!H1355=-1,"#",Editor!A1355))</f>
        <v>#</v>
      </c>
      <c r="B1355" s="2" t="str">
        <f>IF(Editor!H1355&lt;&gt;-1,Editor!H1355,"")</f>
        <v/>
      </c>
    </row>
    <row r="1356" spans="1:2" x14ac:dyDescent="0.3">
      <c r="A1356" s="3" t="str">
        <f>IF(AND(Editor!H1356=-1,Editor!H1355&lt;&gt;-1),0,IF(Editor!H1356=-1,"#",Editor!A1356))</f>
        <v>#</v>
      </c>
      <c r="B1356" s="2" t="str">
        <f>IF(Editor!H1356&lt;&gt;-1,Editor!H1356,"")</f>
        <v/>
      </c>
    </row>
    <row r="1357" spans="1:2" x14ac:dyDescent="0.3">
      <c r="A1357" s="3" t="str">
        <f>IF(AND(Editor!H1357=-1,Editor!H1356&lt;&gt;-1),0,IF(Editor!H1357=-1,"#",Editor!A1357))</f>
        <v>#</v>
      </c>
      <c r="B1357" s="2" t="str">
        <f>IF(Editor!H1357&lt;&gt;-1,Editor!H1357,"")</f>
        <v/>
      </c>
    </row>
    <row r="1358" spans="1:2" x14ac:dyDescent="0.3">
      <c r="A1358" s="3" t="str">
        <f>IF(AND(Editor!H1358=-1,Editor!H1357&lt;&gt;-1),0,IF(Editor!H1358=-1,"#",Editor!A1358))</f>
        <v>#</v>
      </c>
      <c r="B1358" s="2" t="str">
        <f>IF(Editor!H1358&lt;&gt;-1,Editor!H1358,"")</f>
        <v/>
      </c>
    </row>
    <row r="1359" spans="1:2" x14ac:dyDescent="0.3">
      <c r="A1359" s="3" t="str">
        <f>IF(AND(Editor!H1359=-1,Editor!H1358&lt;&gt;-1),0,IF(Editor!H1359=-1,"#",Editor!A1359))</f>
        <v>#</v>
      </c>
      <c r="B1359" s="2" t="str">
        <f>IF(Editor!H1359&lt;&gt;-1,Editor!H1359,"")</f>
        <v/>
      </c>
    </row>
    <row r="1360" spans="1:2" x14ac:dyDescent="0.3">
      <c r="A1360" s="3" t="str">
        <f>IF(AND(Editor!H1360=-1,Editor!H1359&lt;&gt;-1),0,IF(Editor!H1360=-1,"#",Editor!A1360))</f>
        <v>#</v>
      </c>
      <c r="B1360" s="2" t="str">
        <f>IF(Editor!H1360&lt;&gt;-1,Editor!H1360,"")</f>
        <v/>
      </c>
    </row>
    <row r="1361" spans="1:7" x14ac:dyDescent="0.3">
      <c r="A1361" s="3" t="str">
        <f>IF(AND(Editor!H1361=-1,Editor!H1360&lt;&gt;-1),0,IF(Editor!H1361=-1,"#",Editor!A1361))</f>
        <v>#</v>
      </c>
      <c r="B1361" s="2" t="str">
        <f>IF(Editor!H1361&lt;&gt;-1,Editor!H1361,"")</f>
        <v/>
      </c>
    </row>
    <row r="1362" spans="1:7" x14ac:dyDescent="0.3">
      <c r="A1362" s="3" t="str">
        <f>IF(AND(Editor!H1362=-1,Editor!H1361&lt;&gt;-1),0,IF(Editor!H1362=-1,"#",Editor!A1362))</f>
        <v>#</v>
      </c>
      <c r="B1362" s="2" t="str">
        <f>IF(Editor!H1362&lt;&gt;-1,Editor!H1362,"")</f>
        <v/>
      </c>
    </row>
    <row r="1363" spans="1:7" x14ac:dyDescent="0.3">
      <c r="A1363" s="3" t="str">
        <f>IF(AND(Editor!H1363=-1,Editor!H1362&lt;&gt;-1),0,IF(Editor!H1363=-1,"#",Editor!A1363))</f>
        <v>#</v>
      </c>
    </row>
    <row r="1364" spans="1:7" x14ac:dyDescent="0.3">
      <c r="A1364" s="3" t="str">
        <f>IF(AND(Editor!H1364=-1,Editor!H1363&lt;&gt;-1),0,IF(Editor!H1364=-1,"#",Editor!A1364))</f>
        <v>#</v>
      </c>
    </row>
    <row r="1365" spans="1:7" x14ac:dyDescent="0.3">
      <c r="A1365" s="3" t="str">
        <f>IF(AND(Editor!H1365=-1,Editor!H1364&lt;&gt;-1),0,IF(Editor!H1365=-1,"#",Editor!A1365))</f>
        <v>#</v>
      </c>
    </row>
    <row r="1366" spans="1:7" x14ac:dyDescent="0.3">
      <c r="A1366" s="3" t="str">
        <f>IF(AND(Editor!H1366=-1,Editor!H1365&lt;&gt;-1),0,IF(Editor!H1366=-1,"#",Editor!A1366))</f>
        <v>#</v>
      </c>
    </row>
    <row r="1367" spans="1:7" x14ac:dyDescent="0.3">
      <c r="A1367" s="3" t="str">
        <f>IF(AND(Editor!H1367=-1,Editor!H1366&lt;&gt;-1),0,IF(Editor!H1367=-1,"#",Editor!A1367))</f>
        <v>#</v>
      </c>
    </row>
    <row r="1368" spans="1:7" x14ac:dyDescent="0.3">
      <c r="A1368" s="3" t="s">
        <v>378</v>
      </c>
    </row>
    <row r="1369" spans="1:7" x14ac:dyDescent="0.3">
      <c r="A1369" s="3" t="str">
        <f>Editor!A1369</f>
        <v>Pz.Gr.Rgt.11 / 9.Pz.Div</v>
      </c>
      <c r="B1369" s="2">
        <f>Editor!B1369</f>
        <v>39</v>
      </c>
      <c r="C1369" s="2">
        <f>Editor!C1369</f>
        <v>1</v>
      </c>
    </row>
    <row r="1370" spans="1:7" x14ac:dyDescent="0.3">
      <c r="A1370" s="4">
        <f>Editor!A1370</f>
        <v>0.85</v>
      </c>
      <c r="B1370" s="4">
        <f>Editor!B1370</f>
        <v>0.85</v>
      </c>
      <c r="C1370" s="4">
        <f>Editor!C1370</f>
        <v>0.85</v>
      </c>
      <c r="D1370" s="4">
        <f>Editor!D1370</f>
        <v>0.85</v>
      </c>
      <c r="E1370" s="4">
        <f>Editor!E1370</f>
        <v>0.85</v>
      </c>
      <c r="F1370" s="4">
        <f>Editor!F1370</f>
        <v>0.85</v>
      </c>
      <c r="G1370" s="4">
        <f>Editor!G1370</f>
        <v>0.85</v>
      </c>
    </row>
    <row r="1371" spans="1:7" x14ac:dyDescent="0.3">
      <c r="A1371" s="4">
        <f>Editor!A1371</f>
        <v>0.8</v>
      </c>
      <c r="B1371" s="4">
        <f>Editor!B1371</f>
        <v>0.8</v>
      </c>
      <c r="C1371" s="4">
        <f>Editor!C1371</f>
        <v>0.8</v>
      </c>
      <c r="D1371" s="4">
        <f>Editor!D1371</f>
        <v>0.8</v>
      </c>
      <c r="E1371" s="4">
        <f>Editor!E1371</f>
        <v>0.8</v>
      </c>
      <c r="F1371" s="4">
        <f>Editor!F1371</f>
        <v>0.8</v>
      </c>
      <c r="G1371" s="4">
        <f>Editor!G1371</f>
        <v>0.8</v>
      </c>
    </row>
    <row r="1372" spans="1:7" x14ac:dyDescent="0.3">
      <c r="A1372" s="3">
        <f>Editor!A1372</f>
        <v>13</v>
      </c>
      <c r="B1372" s="3"/>
    </row>
    <row r="1373" spans="1:7" x14ac:dyDescent="0.3">
      <c r="A1373" s="3" t="str">
        <f>IF(AND(Editor!H1373=-1,Editor!C1372&lt;&gt;-1),0,IF(Editor!H1373=-1,"#",Editor!A1373))</f>
        <v>1. Kompanie</v>
      </c>
      <c r="B1373" s="2">
        <f>IF(Editor!H1373&lt;&gt;-1,Editor!H1373,"")</f>
        <v>136</v>
      </c>
    </row>
    <row r="1374" spans="1:7" x14ac:dyDescent="0.3">
      <c r="A1374" s="3" t="str">
        <f>IF(AND(Editor!H1374=-1,Editor!H1373&lt;&gt;-1),0,IF(Editor!H1374=-1,"#",Editor!A1374))</f>
        <v>2. Kompanie</v>
      </c>
      <c r="B1374" s="2">
        <f>IF(Editor!H1374&lt;&gt;-1,Editor!H1374,"")</f>
        <v>136</v>
      </c>
    </row>
    <row r="1375" spans="1:7" x14ac:dyDescent="0.3">
      <c r="A1375" s="3" t="str">
        <f>IF(AND(Editor!H1375=-1,Editor!H1374&lt;&gt;-1),0,IF(Editor!H1375=-1,"#",Editor!A1375))</f>
        <v>3. Kompanie</v>
      </c>
      <c r="B1375" s="2">
        <f>IF(Editor!H1375&lt;&gt;-1,Editor!H1375,"")</f>
        <v>136</v>
      </c>
    </row>
    <row r="1376" spans="1:7" x14ac:dyDescent="0.3">
      <c r="A1376" s="3" t="str">
        <f>IF(AND(Editor!H1376=-1,Editor!H1375&lt;&gt;-1),0,IF(Editor!H1376=-1,"#",Editor!A1376))</f>
        <v>I. / Pz.Gr.Rgt 11</v>
      </c>
      <c r="B1376" s="2">
        <f>IF(Editor!H1376&lt;&gt;-1,Editor!H1376,"")</f>
        <v>135</v>
      </c>
    </row>
    <row r="1377" spans="1:2" x14ac:dyDescent="0.3">
      <c r="A1377" s="3" t="str">
        <f>IF(AND(Editor!H1377=-1,Editor!H1376&lt;&gt;-1),0,IF(Editor!H1377=-1,"#",Editor!A1377))</f>
        <v>4.(s.) Kompanie</v>
      </c>
      <c r="B1377" s="2">
        <f>IF(Editor!H1377&lt;&gt;-1,Editor!H1377,"")</f>
        <v>137</v>
      </c>
    </row>
    <row r="1378" spans="1:2" x14ac:dyDescent="0.3">
      <c r="A1378" s="3" t="str">
        <f>IF(AND(Editor!H1378=-1,Editor!H1377&lt;&gt;-1),0,IF(Editor!H1378=-1,"#",Editor!A1378))</f>
        <v>5. Kompanie</v>
      </c>
      <c r="B1378" s="2">
        <f>IF(Editor!H1378&lt;&gt;-1,Editor!H1378,"")</f>
        <v>136</v>
      </c>
    </row>
    <row r="1379" spans="1:2" x14ac:dyDescent="0.3">
      <c r="A1379" s="3" t="str">
        <f>IF(AND(Editor!H1379=-1,Editor!H1378&lt;&gt;-1),0,IF(Editor!H1379=-1,"#",Editor!A1379))</f>
        <v>6. Kompanie</v>
      </c>
      <c r="B1379" s="2">
        <f>IF(Editor!H1379&lt;&gt;-1,Editor!H1379,"")</f>
        <v>136</v>
      </c>
    </row>
    <row r="1380" spans="1:2" x14ac:dyDescent="0.3">
      <c r="A1380" s="3" t="str">
        <f>IF(AND(Editor!H1380=-1,Editor!H1379&lt;&gt;-1),0,IF(Editor!H1380=-1,"#",Editor!A1380))</f>
        <v>7. Kompanie</v>
      </c>
      <c r="B1380" s="2">
        <f>IF(Editor!H1380&lt;&gt;-1,Editor!H1380,"")</f>
        <v>136</v>
      </c>
    </row>
    <row r="1381" spans="1:2" x14ac:dyDescent="0.3">
      <c r="A1381" s="3" t="str">
        <f>IF(AND(Editor!H1381=-1,Editor!H1380&lt;&gt;-1),0,IF(Editor!H1381=-1,"#",Editor!A1381))</f>
        <v>II. / Pz.Gr.Rgt 11</v>
      </c>
      <c r="B1381" s="2">
        <f>IF(Editor!H1381&lt;&gt;-1,Editor!H1381,"")</f>
        <v>135</v>
      </c>
    </row>
    <row r="1382" spans="1:2" x14ac:dyDescent="0.3">
      <c r="A1382" s="3" t="str">
        <f>IF(AND(Editor!H1382=-1,Editor!H1381&lt;&gt;-1),0,IF(Editor!H1382=-1,"#",Editor!A1382))</f>
        <v>8.(s.) Kompanie</v>
      </c>
      <c r="B1382" s="2">
        <f>IF(Editor!H1382&lt;&gt;-1,Editor!H1382,"")</f>
        <v>137</v>
      </c>
    </row>
    <row r="1383" spans="1:2" x14ac:dyDescent="0.3">
      <c r="A1383" s="3" t="str">
        <f>IF(AND(Editor!H1383=-1,Editor!H1382&lt;&gt;-1),0,IF(Editor!H1383=-1,"#",Editor!A1383))</f>
        <v>Panzer Grenadier Rgt. 11</v>
      </c>
      <c r="B1383" s="2">
        <f>IF(Editor!H1383&lt;&gt;-1,Editor!H1383,"")</f>
        <v>123</v>
      </c>
    </row>
    <row r="1384" spans="1:2" x14ac:dyDescent="0.3">
      <c r="A1384" s="3" t="str">
        <f>IF(AND(Editor!H1384=-1,Editor!H1383&lt;&gt;-1),0,IF(Editor!H1384=-1,"#",Editor!A1384))</f>
        <v>9.(sIG) Kompanie</v>
      </c>
      <c r="B1384" s="2">
        <f>IF(Editor!H1384&lt;&gt;-1,Editor!H1384,"")</f>
        <v>132</v>
      </c>
    </row>
    <row r="1385" spans="1:2" x14ac:dyDescent="0.3">
      <c r="A1385" s="3" t="str">
        <f>IF(AND(Editor!H1385=-1,Editor!H1384&lt;&gt;-1),0,IF(Editor!H1385=-1,"#",Editor!A1385))</f>
        <v>10.(Pio.) Kompanie</v>
      </c>
      <c r="B1385" s="2">
        <f>IF(Editor!H1385&lt;&gt;-1,Editor!H1385,"")</f>
        <v>126</v>
      </c>
    </row>
    <row r="1386" spans="1:2" x14ac:dyDescent="0.3">
      <c r="A1386" s="3">
        <f>IF(AND(Editor!H1386=-1,Editor!H1385&lt;&gt;-1),0,IF(Editor!H1386=-1,"#",Editor!A1386))</f>
        <v>0</v>
      </c>
      <c r="B1386" s="2" t="str">
        <f>IF(Editor!H1386&lt;&gt;-1,Editor!H1386,"")</f>
        <v/>
      </c>
    </row>
    <row r="1387" spans="1:2" x14ac:dyDescent="0.3">
      <c r="A1387" s="3" t="str">
        <f>IF(AND(Editor!H1387=-1,Editor!H1386&lt;&gt;-1),0,IF(Editor!H1387=-1,"#",Editor!A1387))</f>
        <v>#</v>
      </c>
      <c r="B1387" s="2" t="str">
        <f>IF(Editor!H1387&lt;&gt;-1,Editor!H1387,"")</f>
        <v/>
      </c>
    </row>
    <row r="1388" spans="1:2" x14ac:dyDescent="0.3">
      <c r="A1388" s="3" t="str">
        <f>IF(AND(Editor!H1388=-1,Editor!H1387&lt;&gt;-1),0,IF(Editor!H1388=-1,"#",Editor!A1388))</f>
        <v>#</v>
      </c>
      <c r="B1388" s="2" t="str">
        <f>IF(Editor!H1388&lt;&gt;-1,Editor!H1388,"")</f>
        <v/>
      </c>
    </row>
    <row r="1389" spans="1:2" x14ac:dyDescent="0.3">
      <c r="A1389" s="3" t="str">
        <f>IF(AND(Editor!H1389=-1,Editor!H1388&lt;&gt;-1),0,IF(Editor!H1389=-1,"#",Editor!A1389))</f>
        <v>#</v>
      </c>
      <c r="B1389" s="2" t="str">
        <f>IF(Editor!H1389&lt;&gt;-1,Editor!H1389,"")</f>
        <v/>
      </c>
    </row>
    <row r="1390" spans="1:2" x14ac:dyDescent="0.3">
      <c r="A1390" s="3" t="str">
        <f>IF(AND(Editor!H1390=-1,Editor!H1389&lt;&gt;-1),0,IF(Editor!H1390=-1,"#",Editor!A1390))</f>
        <v>#</v>
      </c>
      <c r="B1390" s="2" t="str">
        <f>IF(Editor!H1390&lt;&gt;-1,Editor!H1390,"")</f>
        <v/>
      </c>
    </row>
    <row r="1391" spans="1:2" x14ac:dyDescent="0.3">
      <c r="A1391" s="3" t="str">
        <f>IF(AND(Editor!H1391=-1,Editor!H1390&lt;&gt;-1),0,IF(Editor!H1391=-1,"#",Editor!A1391))</f>
        <v>#</v>
      </c>
      <c r="B1391" s="2" t="str">
        <f>IF(Editor!H1391&lt;&gt;-1,Editor!H1391,"")</f>
        <v/>
      </c>
    </row>
    <row r="1392" spans="1:2" x14ac:dyDescent="0.3">
      <c r="A1392" s="3" t="str">
        <f>IF(AND(Editor!H1392=-1,Editor!H1391&lt;&gt;-1),0,IF(Editor!H1392=-1,"#",Editor!A1392))</f>
        <v>#</v>
      </c>
      <c r="B1392" s="2" t="str">
        <f>IF(Editor!H1392&lt;&gt;-1,Editor!H1392,"")</f>
        <v/>
      </c>
    </row>
    <row r="1393" spans="1:7" x14ac:dyDescent="0.3">
      <c r="A1393" s="3" t="str">
        <f>IF(AND(Editor!H1393=-1,Editor!H1392&lt;&gt;-1),0,IF(Editor!H1393=-1,"#",Editor!A1393))</f>
        <v>#</v>
      </c>
      <c r="B1393" s="2" t="str">
        <f>IF(Editor!H1393&lt;&gt;-1,Editor!H1393,"")</f>
        <v/>
      </c>
    </row>
    <row r="1394" spans="1:7" x14ac:dyDescent="0.3">
      <c r="A1394" s="3" t="str">
        <f>IF(AND(Editor!H1394=-1,Editor!H1393&lt;&gt;-1),0,IF(Editor!H1394=-1,"#",Editor!A1394))</f>
        <v>#</v>
      </c>
      <c r="B1394" s="2" t="str">
        <f>IF(Editor!H1394&lt;&gt;-1,Editor!H1394,"")</f>
        <v/>
      </c>
    </row>
    <row r="1395" spans="1:7" x14ac:dyDescent="0.3">
      <c r="A1395" s="3" t="str">
        <f>IF(AND(Editor!H1395=-1,Editor!H1394&lt;&gt;-1),0,IF(Editor!H1395=-1,"#",Editor!A1395))</f>
        <v>#</v>
      </c>
      <c r="B1395" s="2" t="str">
        <f>IF(Editor!H1395&lt;&gt;-1,Editor!H1395,"")</f>
        <v/>
      </c>
    </row>
    <row r="1396" spans="1:7" x14ac:dyDescent="0.3">
      <c r="A1396" s="3" t="str">
        <f>IF(AND(Editor!H1396=-1,Editor!H1395&lt;&gt;-1),0,IF(Editor!H1396=-1,"#",Editor!A1396))</f>
        <v>#</v>
      </c>
      <c r="B1396" s="2" t="str">
        <f>IF(Editor!H1396&lt;&gt;-1,Editor!H1396,"")</f>
        <v/>
      </c>
    </row>
    <row r="1397" spans="1:7" x14ac:dyDescent="0.3">
      <c r="A1397" s="3" t="str">
        <f>IF(AND(Editor!H1397=-1,Editor!H1396&lt;&gt;-1),0,IF(Editor!H1397=-1,"#",Editor!A1397))</f>
        <v>#</v>
      </c>
      <c r="B1397" s="2" t="str">
        <f>IF(Editor!H1397&lt;&gt;-1,Editor!H1397,"")</f>
        <v/>
      </c>
    </row>
    <row r="1398" spans="1:7" x14ac:dyDescent="0.3">
      <c r="A1398" s="3" t="str">
        <f>IF(AND(Editor!H1398=-1,Editor!H1397&lt;&gt;-1),0,IF(Editor!H1398=-1,"#",Editor!A1398))</f>
        <v>#</v>
      </c>
    </row>
    <row r="1399" spans="1:7" x14ac:dyDescent="0.3">
      <c r="A1399" s="3" t="str">
        <f>IF(AND(Editor!H1399=-1,Editor!H1398&lt;&gt;-1),0,IF(Editor!H1399=-1,"#",Editor!A1399))</f>
        <v>#</v>
      </c>
    </row>
    <row r="1400" spans="1:7" x14ac:dyDescent="0.3">
      <c r="A1400" s="3" t="str">
        <f>IF(AND(Editor!H1400=-1,Editor!H1399&lt;&gt;-1),0,IF(Editor!H1400=-1,"#",Editor!A1400))</f>
        <v>#</v>
      </c>
    </row>
    <row r="1401" spans="1:7" x14ac:dyDescent="0.3">
      <c r="A1401" s="3" t="str">
        <f>IF(AND(Editor!H1401=-1,Editor!H1400&lt;&gt;-1),0,IF(Editor!H1401=-1,"#",Editor!A1401))</f>
        <v>#</v>
      </c>
    </row>
    <row r="1402" spans="1:7" x14ac:dyDescent="0.3">
      <c r="A1402" s="3" t="str">
        <f>IF(AND(Editor!H1402=-1,Editor!H1401&lt;&gt;-1),0,IF(Editor!H1402=-1,"#",Editor!A1402))</f>
        <v>#</v>
      </c>
    </row>
    <row r="1403" spans="1:7" x14ac:dyDescent="0.3">
      <c r="A1403" s="3" t="s">
        <v>378</v>
      </c>
    </row>
    <row r="1404" spans="1:7" x14ac:dyDescent="0.3">
      <c r="A1404" s="3" t="str">
        <f>Editor!A1404</f>
        <v>KG von Hauser / Pz Lehr Division</v>
      </c>
      <c r="B1404" s="2">
        <f>Editor!B1404</f>
        <v>40</v>
      </c>
      <c r="C1404" s="2">
        <f>Editor!C1404</f>
        <v>1</v>
      </c>
    </row>
    <row r="1405" spans="1:7" x14ac:dyDescent="0.3">
      <c r="A1405" s="4">
        <f>Editor!A1405</f>
        <v>0.85</v>
      </c>
      <c r="B1405" s="4">
        <f>Editor!B1405</f>
        <v>0.85</v>
      </c>
      <c r="C1405" s="4">
        <f>Editor!C1405</f>
        <v>0.85</v>
      </c>
      <c r="D1405" s="4">
        <f>Editor!D1405</f>
        <v>0.85</v>
      </c>
      <c r="E1405" s="4">
        <f>Editor!E1405</f>
        <v>0.85</v>
      </c>
      <c r="F1405" s="4">
        <f>Editor!F1405</f>
        <v>0.85</v>
      </c>
      <c r="G1405" s="4">
        <f>Editor!G1405</f>
        <v>0.85</v>
      </c>
    </row>
    <row r="1406" spans="1:7" x14ac:dyDescent="0.3">
      <c r="A1406" s="4">
        <f>Editor!A1406</f>
        <v>0.8</v>
      </c>
      <c r="B1406" s="4">
        <f>Editor!B1406</f>
        <v>0.8</v>
      </c>
      <c r="C1406" s="4">
        <f>Editor!C1406</f>
        <v>0.8</v>
      </c>
      <c r="D1406" s="4">
        <f>Editor!D1406</f>
        <v>0.8</v>
      </c>
      <c r="E1406" s="4">
        <f>Editor!E1406</f>
        <v>0.8</v>
      </c>
      <c r="F1406" s="4">
        <f>Editor!F1406</f>
        <v>0.8</v>
      </c>
      <c r="G1406" s="4">
        <f>Editor!G1406</f>
        <v>0.8</v>
      </c>
    </row>
    <row r="1407" spans="1:7" x14ac:dyDescent="0.3">
      <c r="A1407" s="3">
        <f>Editor!A1407</f>
        <v>10</v>
      </c>
      <c r="B1407" s="3"/>
    </row>
    <row r="1408" spans="1:7" x14ac:dyDescent="0.3">
      <c r="A1408" s="3" t="str">
        <f>IF(AND(Editor!H1408=-1,Editor!C1407&lt;&gt;-1),0,IF(Editor!H1408=-1,"#",Editor!A1408))</f>
        <v>1. Kompanie</v>
      </c>
      <c r="B1408" s="2">
        <f>IF(Editor!H1408&lt;&gt;-1,Editor!H1408,"")</f>
        <v>145</v>
      </c>
    </row>
    <row r="1409" spans="1:2" x14ac:dyDescent="0.3">
      <c r="A1409" s="3" t="str">
        <f>IF(AND(Editor!H1409=-1,Editor!H1408&lt;&gt;-1),0,IF(Editor!H1409=-1,"#",Editor!A1409))</f>
        <v>2. Kompanie</v>
      </c>
      <c r="B1409" s="2">
        <f>IF(Editor!H1409&lt;&gt;-1,Editor!H1409,"")</f>
        <v>145</v>
      </c>
    </row>
    <row r="1410" spans="1:2" x14ac:dyDescent="0.3">
      <c r="A1410" s="3" t="str">
        <f>IF(AND(Editor!H1410=-1,Editor!H1409&lt;&gt;-1),0,IF(Editor!H1410=-1,"#",Editor!A1410))</f>
        <v>3. Kompanie</v>
      </c>
      <c r="B1410" s="2">
        <f>IF(Editor!H1410&lt;&gt;-1,Editor!H1410,"")</f>
        <v>145</v>
      </c>
    </row>
    <row r="1411" spans="1:2" x14ac:dyDescent="0.3">
      <c r="A1411" s="3" t="str">
        <f>IF(AND(Editor!H1411=-1,Editor!H1410&lt;&gt;-1),0,IF(Editor!H1411=-1,"#",Editor!A1411))</f>
        <v>I./Pz.Gr.Rgt 901</v>
      </c>
      <c r="B1411" s="2">
        <f>IF(Editor!H1411&lt;&gt;-1,Editor!H1411,"")</f>
        <v>144</v>
      </c>
    </row>
    <row r="1412" spans="1:2" x14ac:dyDescent="0.3">
      <c r="A1412" s="3" t="str">
        <f>IF(AND(Editor!H1412=-1,Editor!H1411&lt;&gt;-1),0,IF(Editor!H1412=-1,"#",Editor!A1412))</f>
        <v>4. Kompanie</v>
      </c>
      <c r="B1412" s="2">
        <f>IF(Editor!H1412&lt;&gt;-1,Editor!H1412,"")</f>
        <v>146</v>
      </c>
    </row>
    <row r="1413" spans="1:2" x14ac:dyDescent="0.3">
      <c r="A1413" s="3" t="str">
        <f>IF(AND(Editor!H1413=-1,Editor!H1412&lt;&gt;-1),0,IF(Editor!H1413=-1,"#",Editor!A1413))</f>
        <v>Panzer Grenadier Rgt. 901</v>
      </c>
      <c r="B1413" s="2">
        <f>IF(Editor!H1413&lt;&gt;-1,Editor!H1413,"")</f>
        <v>123</v>
      </c>
    </row>
    <row r="1414" spans="1:2" x14ac:dyDescent="0.3">
      <c r="A1414" s="3" t="str">
        <f>IF(AND(Editor!H1414=-1,Editor!H1413&lt;&gt;-1),0,IF(Editor!H1414=-1,"#",Editor!A1414))</f>
        <v>10.(sIG) Kompanie</v>
      </c>
      <c r="B1414" s="2">
        <f>IF(Editor!H1414&lt;&gt;-1,Editor!H1414,"")</f>
        <v>132</v>
      </c>
    </row>
    <row r="1415" spans="1:2" x14ac:dyDescent="0.3">
      <c r="A1415" s="3" t="str">
        <f>IF(AND(Editor!H1415=-1,Editor!H1414&lt;&gt;-1),0,IF(Editor!H1415=-1,"#",Editor!A1415))</f>
        <v>11.(Pio) Kompanie</v>
      </c>
      <c r="B1415" s="2">
        <f>IF(Editor!H1415&lt;&gt;-1,Editor!H1415,"")</f>
        <v>126</v>
      </c>
    </row>
    <row r="1416" spans="1:2" x14ac:dyDescent="0.3">
      <c r="A1416" s="3" t="str">
        <f>IF(AND(Editor!H1416=-1,Editor!H1415&lt;&gt;-1),0,IF(Editor!H1416=-1,"#",Editor!A1416))</f>
        <v>5. Kompanie / Pz.Rgt. 130</v>
      </c>
      <c r="B1416" s="2">
        <f>IF(Editor!H1416&lt;&gt;-1,Editor!H1416,"")</f>
        <v>112</v>
      </c>
    </row>
    <row r="1417" spans="1:2" x14ac:dyDescent="0.3">
      <c r="A1417" s="3" t="str">
        <f>IF(AND(Editor!H1417=-1,Editor!H1416&lt;&gt;-1),0,IF(Editor!H1417=-1,"#",Editor!A1417))</f>
        <v>1. Kompanie / Pz.Aukfl.Abt. 130</v>
      </c>
      <c r="B1417" s="2">
        <f>IF(Editor!H1417&lt;&gt;-1,Editor!H1417,"")</f>
        <v>176</v>
      </c>
    </row>
    <row r="1418" spans="1:2" x14ac:dyDescent="0.3">
      <c r="A1418" s="3">
        <f>IF(AND(Editor!H1418=-1,Editor!H1417&lt;&gt;-1),0,IF(Editor!H1418=-1,"#",Editor!A1418))</f>
        <v>0</v>
      </c>
      <c r="B1418" s="2" t="str">
        <f>IF(Editor!H1418&lt;&gt;-1,Editor!H1418,"")</f>
        <v/>
      </c>
    </row>
    <row r="1419" spans="1:2" x14ac:dyDescent="0.3">
      <c r="A1419" s="3" t="str">
        <f>IF(AND(Editor!H1419=-1,Editor!H1418&lt;&gt;-1),0,IF(Editor!H1419=-1,"#",Editor!A1419))</f>
        <v>#</v>
      </c>
      <c r="B1419" s="2" t="str">
        <f>IF(Editor!H1419&lt;&gt;-1,Editor!H1419,"")</f>
        <v/>
      </c>
    </row>
    <row r="1420" spans="1:2" x14ac:dyDescent="0.3">
      <c r="A1420" s="3" t="str">
        <f>IF(AND(Editor!H1420=-1,Editor!H1419&lt;&gt;-1),0,IF(Editor!H1420=-1,"#",Editor!A1420))</f>
        <v>#</v>
      </c>
      <c r="B1420" s="2" t="str">
        <f>IF(Editor!H1420&lt;&gt;-1,Editor!H1420,"")</f>
        <v/>
      </c>
    </row>
    <row r="1421" spans="1:2" x14ac:dyDescent="0.3">
      <c r="A1421" s="3" t="str">
        <f>IF(AND(Editor!H1421=-1,Editor!H1420&lt;&gt;-1),0,IF(Editor!H1421=-1,"#",Editor!A1421))</f>
        <v>#</v>
      </c>
      <c r="B1421" s="2" t="str">
        <f>IF(Editor!H1421&lt;&gt;-1,Editor!H1421,"")</f>
        <v/>
      </c>
    </row>
    <row r="1422" spans="1:2" x14ac:dyDescent="0.3">
      <c r="A1422" s="3" t="str">
        <f>IF(AND(Editor!H1422=-1,Editor!H1421&lt;&gt;-1),0,IF(Editor!H1422=-1,"#",Editor!A1422))</f>
        <v>#</v>
      </c>
      <c r="B1422" s="2" t="str">
        <f>IF(Editor!H1422&lt;&gt;-1,Editor!H1422,"")</f>
        <v/>
      </c>
    </row>
    <row r="1423" spans="1:2" x14ac:dyDescent="0.3">
      <c r="A1423" s="3" t="str">
        <f>IF(AND(Editor!H1423=-1,Editor!H1422&lt;&gt;-1),0,IF(Editor!H1423=-1,"#",Editor!A1423))</f>
        <v>#</v>
      </c>
      <c r="B1423" s="2" t="str">
        <f>IF(Editor!H1423&lt;&gt;-1,Editor!H1423,"")</f>
        <v/>
      </c>
    </row>
    <row r="1424" spans="1:2" x14ac:dyDescent="0.3">
      <c r="A1424" s="3" t="str">
        <f>IF(AND(Editor!H1424=-1,Editor!H1423&lt;&gt;-1),0,IF(Editor!H1424=-1,"#",Editor!A1424))</f>
        <v>#</v>
      </c>
      <c r="B1424" s="2" t="str">
        <f>IF(Editor!H1424&lt;&gt;-1,Editor!H1424,"")</f>
        <v/>
      </c>
    </row>
    <row r="1425" spans="1:7" x14ac:dyDescent="0.3">
      <c r="A1425" s="3" t="str">
        <f>IF(AND(Editor!H1425=-1,Editor!H1424&lt;&gt;-1),0,IF(Editor!H1425=-1,"#",Editor!A1425))</f>
        <v>#</v>
      </c>
      <c r="B1425" s="2" t="str">
        <f>IF(Editor!H1425&lt;&gt;-1,Editor!H1425,"")</f>
        <v/>
      </c>
    </row>
    <row r="1426" spans="1:7" x14ac:dyDescent="0.3">
      <c r="A1426" s="3" t="str">
        <f>IF(AND(Editor!H1426=-1,Editor!H1425&lt;&gt;-1),0,IF(Editor!H1426=-1,"#",Editor!A1426))</f>
        <v>#</v>
      </c>
      <c r="B1426" s="2" t="str">
        <f>IF(Editor!H1426&lt;&gt;-1,Editor!H1426,"")</f>
        <v/>
      </c>
    </row>
    <row r="1427" spans="1:7" x14ac:dyDescent="0.3">
      <c r="A1427" s="3" t="str">
        <f>IF(AND(Editor!H1427=-1,Editor!H1426&lt;&gt;-1),0,IF(Editor!H1427=-1,"#",Editor!A1427))</f>
        <v>#</v>
      </c>
      <c r="B1427" s="2" t="str">
        <f>IF(Editor!H1427&lt;&gt;-1,Editor!H1427,"")</f>
        <v/>
      </c>
    </row>
    <row r="1428" spans="1:7" x14ac:dyDescent="0.3">
      <c r="A1428" s="3" t="str">
        <f>IF(AND(Editor!H1428=-1,Editor!H1427&lt;&gt;-1),0,IF(Editor!H1428=-1,"#",Editor!A1428))</f>
        <v>#</v>
      </c>
      <c r="B1428" s="2" t="str">
        <f>IF(Editor!H1428&lt;&gt;-1,Editor!H1428,"")</f>
        <v/>
      </c>
    </row>
    <row r="1429" spans="1:7" x14ac:dyDescent="0.3">
      <c r="A1429" s="3" t="str">
        <f>IF(AND(Editor!H1429=-1,Editor!H1428&lt;&gt;-1),0,IF(Editor!H1429=-1,"#",Editor!A1429))</f>
        <v>#</v>
      </c>
      <c r="B1429" s="2" t="str">
        <f>IF(Editor!H1429&lt;&gt;-1,Editor!H1429,"")</f>
        <v/>
      </c>
    </row>
    <row r="1430" spans="1:7" x14ac:dyDescent="0.3">
      <c r="A1430" s="3" t="str">
        <f>IF(AND(Editor!H1430=-1,Editor!H1429&lt;&gt;-1),0,IF(Editor!H1430=-1,"#",Editor!A1430))</f>
        <v>#</v>
      </c>
      <c r="B1430" s="2" t="str">
        <f>IF(Editor!H1430&lt;&gt;-1,Editor!H1430,"")</f>
        <v/>
      </c>
    </row>
    <row r="1431" spans="1:7" x14ac:dyDescent="0.3">
      <c r="A1431" s="3" t="str">
        <f>IF(AND(Editor!H1431=-1,Editor!H1430&lt;&gt;-1),0,IF(Editor!H1431=-1,"#",Editor!A1431))</f>
        <v>#</v>
      </c>
      <c r="B1431" s="2" t="str">
        <f>IF(Editor!H1431&lt;&gt;-1,Editor!H1431,"")</f>
        <v/>
      </c>
    </row>
    <row r="1432" spans="1:7" x14ac:dyDescent="0.3">
      <c r="A1432" s="3" t="str">
        <f>IF(AND(Editor!H1432=-1,Editor!H1431&lt;&gt;-1),0,IF(Editor!H1432=-1,"#",Editor!A1432))</f>
        <v>#</v>
      </c>
      <c r="B1432" s="2" t="str">
        <f>IF(Editor!H1432&lt;&gt;-1,Editor!H1432,"")</f>
        <v/>
      </c>
    </row>
    <row r="1433" spans="1:7" x14ac:dyDescent="0.3">
      <c r="A1433" s="3" t="str">
        <f>IF(AND(Editor!H1433=-1,Editor!H1432&lt;&gt;-1),0,IF(Editor!H1433=-1,"#",Editor!A1433))</f>
        <v>#</v>
      </c>
    </row>
    <row r="1434" spans="1:7" x14ac:dyDescent="0.3">
      <c r="A1434" s="3" t="str">
        <f>IF(AND(Editor!H1434=-1,Editor!H1433&lt;&gt;-1),0,IF(Editor!H1434=-1,"#",Editor!A1434))</f>
        <v>#</v>
      </c>
    </row>
    <row r="1435" spans="1:7" x14ac:dyDescent="0.3">
      <c r="A1435" s="3" t="str">
        <f>IF(AND(Editor!H1435=-1,Editor!H1434&lt;&gt;-1),0,IF(Editor!H1435=-1,"#",Editor!A1435))</f>
        <v>#</v>
      </c>
    </row>
    <row r="1436" spans="1:7" x14ac:dyDescent="0.3">
      <c r="A1436" s="3" t="str">
        <f>IF(AND(Editor!H1436=-1,Editor!H1435&lt;&gt;-1),0,IF(Editor!H1436=-1,"#",Editor!A1436))</f>
        <v>#</v>
      </c>
    </row>
    <row r="1437" spans="1:7" x14ac:dyDescent="0.3">
      <c r="A1437" s="3" t="str">
        <f>IF(AND(Editor!H1437=-1,Editor!H1436&lt;&gt;-1),0,IF(Editor!H1437=-1,"#",Editor!A1437))</f>
        <v>#</v>
      </c>
    </row>
    <row r="1438" spans="1:7" x14ac:dyDescent="0.3">
      <c r="A1438" s="3" t="s">
        <v>378</v>
      </c>
    </row>
    <row r="1439" spans="1:7" x14ac:dyDescent="0.3">
      <c r="A1439" s="3" t="str">
        <f>Editor!A1439</f>
        <v>KG  Wünsche / 12.SS Panzer Division</v>
      </c>
      <c r="B1439" s="2">
        <f>Editor!B1439</f>
        <v>41</v>
      </c>
      <c r="C1439" s="2">
        <f>Editor!C1439</f>
        <v>1</v>
      </c>
    </row>
    <row r="1440" spans="1:7" x14ac:dyDescent="0.3">
      <c r="A1440" s="4">
        <f>Editor!A1440</f>
        <v>0.85</v>
      </c>
      <c r="B1440" s="4">
        <f>Editor!B1440</f>
        <v>0.85</v>
      </c>
      <c r="C1440" s="4">
        <f>Editor!C1440</f>
        <v>0.85</v>
      </c>
      <c r="D1440" s="4">
        <f>Editor!D1440</f>
        <v>0.85</v>
      </c>
      <c r="E1440" s="4">
        <f>Editor!E1440</f>
        <v>0.85</v>
      </c>
      <c r="F1440" s="4">
        <f>Editor!F1440</f>
        <v>0.85</v>
      </c>
      <c r="G1440" s="4">
        <f>Editor!G1440</f>
        <v>0.85</v>
      </c>
    </row>
    <row r="1441" spans="1:7" x14ac:dyDescent="0.3">
      <c r="A1441" s="4">
        <f>Editor!A1441</f>
        <v>0.5</v>
      </c>
      <c r="B1441" s="4">
        <f>Editor!B1441</f>
        <v>0.5</v>
      </c>
      <c r="C1441" s="4">
        <f>Editor!C1441</f>
        <v>0.5</v>
      </c>
      <c r="D1441" s="4">
        <f>Editor!D1441</f>
        <v>0.5</v>
      </c>
      <c r="E1441" s="4">
        <f>Editor!E1441</f>
        <v>0.5</v>
      </c>
      <c r="F1441" s="4">
        <f>Editor!F1441</f>
        <v>0.5</v>
      </c>
      <c r="G1441" s="4">
        <f>Editor!G1441</f>
        <v>0.5</v>
      </c>
    </row>
    <row r="1442" spans="1:7" x14ac:dyDescent="0.3">
      <c r="A1442" s="3">
        <f>Editor!A1442</f>
        <v>11</v>
      </c>
      <c r="B1442" s="3"/>
    </row>
    <row r="1443" spans="1:7" x14ac:dyDescent="0.3">
      <c r="A1443" s="3" t="str">
        <f>IF(AND(Editor!H1443=-1,Editor!C1442&lt;&gt;-1),0,IF(Editor!H1443=-1,"#",Editor!A1443))</f>
        <v>1. Kompanie / SS-Pz.Rgt. 12</v>
      </c>
      <c r="B1443" s="2">
        <f>IF(Editor!H1443&lt;&gt;-1,Editor!H1443,"")</f>
        <v>212</v>
      </c>
    </row>
    <row r="1444" spans="1:7" x14ac:dyDescent="0.3">
      <c r="A1444" s="3" t="str">
        <f>IF(AND(Editor!H1444=-1,Editor!H1443&lt;&gt;-1),0,IF(Editor!H1444=-1,"#",Editor!A1444))</f>
        <v>2. Kompanie / SS-Pz.Rgt. 12</v>
      </c>
      <c r="B1444" s="2">
        <f>IF(Editor!H1444&lt;&gt;-1,Editor!H1444,"")</f>
        <v>212</v>
      </c>
    </row>
    <row r="1445" spans="1:7" x14ac:dyDescent="0.3">
      <c r="A1445" s="3" t="str">
        <f>IF(AND(Editor!H1445=-1,Editor!H1444&lt;&gt;-1),0,IF(Editor!H1445=-1,"#",Editor!A1445))</f>
        <v>I. / SS-Pz.Rgt. 12</v>
      </c>
      <c r="B1445" s="2">
        <f>IF(Editor!H1445&lt;&gt;-1,Editor!H1445,"")</f>
        <v>208</v>
      </c>
    </row>
    <row r="1446" spans="1:7" x14ac:dyDescent="0.3">
      <c r="A1446" s="3" t="str">
        <f>IF(AND(Editor!H1446=-1,Editor!H1445&lt;&gt;-1),0,IF(Editor!H1446=-1,"#",Editor!A1446))</f>
        <v>SS-Panzer Regiment 12</v>
      </c>
      <c r="B1446" s="2">
        <f>IF(Editor!H1446&lt;&gt;-1,Editor!H1446,"")</f>
        <v>203</v>
      </c>
    </row>
    <row r="1447" spans="1:7" x14ac:dyDescent="0.3">
      <c r="A1447" s="3" t="str">
        <f>IF(AND(Editor!H1447=-1,Editor!H1446&lt;&gt;-1),0,IF(Editor!H1447=-1,"#",Editor!A1447))</f>
        <v>9. Kompanie</v>
      </c>
      <c r="B1447" s="2">
        <f>IF(Editor!H1447&lt;&gt;-1,Editor!H1447,"")</f>
        <v>244</v>
      </c>
    </row>
    <row r="1448" spans="1:7" x14ac:dyDescent="0.3">
      <c r="A1448" s="3" t="str">
        <f>IF(AND(Editor!H1448=-1,Editor!H1447&lt;&gt;-1),0,IF(Editor!H1448=-1,"#",Editor!A1448))</f>
        <v>10. Kompanie</v>
      </c>
      <c r="B1448" s="2">
        <f>IF(Editor!H1448&lt;&gt;-1,Editor!H1448,"")</f>
        <v>244</v>
      </c>
    </row>
    <row r="1449" spans="1:7" x14ac:dyDescent="0.3">
      <c r="A1449" s="3" t="str">
        <f>IF(AND(Editor!H1449=-1,Editor!H1448&lt;&gt;-1),0,IF(Editor!H1449=-1,"#",Editor!A1449))</f>
        <v>11. Kompanie</v>
      </c>
      <c r="B1449" s="2">
        <f>IF(Editor!H1449&lt;&gt;-1,Editor!H1449,"")</f>
        <v>244</v>
      </c>
    </row>
    <row r="1450" spans="1:7" x14ac:dyDescent="0.3">
      <c r="A1450" s="3" t="str">
        <f>IF(AND(Editor!H1450=-1,Editor!H1449&lt;&gt;-1),0,IF(Editor!H1450=-1,"#",Editor!A1450))</f>
        <v>III. / SS-Pz.Gr.Rgt 26</v>
      </c>
      <c r="B1450" s="2">
        <f>IF(Editor!H1450&lt;&gt;-1,Editor!H1450,"")</f>
        <v>243</v>
      </c>
    </row>
    <row r="1451" spans="1:7" x14ac:dyDescent="0.3">
      <c r="A1451" s="3" t="str">
        <f>IF(AND(Editor!H1451=-1,Editor!H1450&lt;&gt;-1),0,IF(Editor!H1451=-1,"#",Editor!A1451))</f>
        <v>12.(s.) Kompanie</v>
      </c>
      <c r="B1451" s="2">
        <f>IF(Editor!H1451&lt;&gt;-1,Editor!H1451,"")</f>
        <v>245</v>
      </c>
    </row>
    <row r="1452" spans="1:7" x14ac:dyDescent="0.3">
      <c r="A1452" s="3" t="str">
        <f>IF(AND(Editor!H1452=-1,Editor!H1451&lt;&gt;-1),0,IF(Editor!H1452=-1,"#",Editor!A1452))</f>
        <v>1. Kompanie / s.Pz.Abt. 503</v>
      </c>
      <c r="B1452" s="2">
        <f>IF(Editor!H1452&lt;&gt;-1,Editor!H1452,"")</f>
        <v>308</v>
      </c>
    </row>
    <row r="1453" spans="1:7" x14ac:dyDescent="0.3">
      <c r="A1453" s="3" t="str">
        <f>IF(AND(Editor!H1453=-1,Editor!H1452&lt;&gt;-1),0,IF(Editor!H1453=-1,"#",Editor!A1453))</f>
        <v>2. Kompanie / s.Pz.Abt. 503</v>
      </c>
      <c r="B1453" s="2">
        <f>IF(Editor!H1453&lt;&gt;-1,Editor!H1453,"")</f>
        <v>307</v>
      </c>
    </row>
    <row r="1454" spans="1:7" x14ac:dyDescent="0.3">
      <c r="A1454" s="3">
        <f>IF(AND(Editor!H1454=-1,Editor!H1453&lt;&gt;-1),0,IF(Editor!H1454=-1,"#",Editor!A1454))</f>
        <v>0</v>
      </c>
      <c r="B1454" s="2" t="str">
        <f>IF(Editor!H1454&lt;&gt;-1,Editor!H1454,"")</f>
        <v/>
      </c>
    </row>
    <row r="1455" spans="1:7" x14ac:dyDescent="0.3">
      <c r="A1455" s="3" t="str">
        <f>IF(AND(Editor!H1455=-1,Editor!H1454&lt;&gt;-1),0,IF(Editor!H1455=-1,"#",Editor!A1455))</f>
        <v>#</v>
      </c>
      <c r="B1455" s="2" t="str">
        <f>IF(Editor!H1455&lt;&gt;-1,Editor!H1455,"")</f>
        <v/>
      </c>
    </row>
    <row r="1456" spans="1:7" x14ac:dyDescent="0.3">
      <c r="A1456" s="3" t="str">
        <f>IF(AND(Editor!H1456=-1,Editor!H1455&lt;&gt;-1),0,IF(Editor!H1456=-1,"#",Editor!A1456))</f>
        <v>#</v>
      </c>
      <c r="B1456" s="2" t="str">
        <f>IF(Editor!H1456&lt;&gt;-1,Editor!H1456,"")</f>
        <v/>
      </c>
    </row>
    <row r="1457" spans="1:2" x14ac:dyDescent="0.3">
      <c r="A1457" s="3" t="str">
        <f>IF(AND(Editor!H1457=-1,Editor!H1456&lt;&gt;-1),0,IF(Editor!H1457=-1,"#",Editor!A1457))</f>
        <v>#</v>
      </c>
      <c r="B1457" s="2" t="str">
        <f>IF(Editor!H1457&lt;&gt;-1,Editor!H1457,"")</f>
        <v/>
      </c>
    </row>
    <row r="1458" spans="1:2" x14ac:dyDescent="0.3">
      <c r="A1458" s="3" t="str">
        <f>IF(AND(Editor!H1458=-1,Editor!H1457&lt;&gt;-1),0,IF(Editor!H1458=-1,"#",Editor!A1458))</f>
        <v>#</v>
      </c>
      <c r="B1458" s="2" t="str">
        <f>IF(Editor!H1458&lt;&gt;-1,Editor!H1458,"")</f>
        <v/>
      </c>
    </row>
    <row r="1459" spans="1:2" x14ac:dyDescent="0.3">
      <c r="A1459" s="3" t="str">
        <f>IF(AND(Editor!H1459=-1,Editor!H1458&lt;&gt;-1),0,IF(Editor!H1459=-1,"#",Editor!A1459))</f>
        <v>#</v>
      </c>
      <c r="B1459" s="2" t="str">
        <f>IF(Editor!H1459&lt;&gt;-1,Editor!H1459,"")</f>
        <v/>
      </c>
    </row>
    <row r="1460" spans="1:2" x14ac:dyDescent="0.3">
      <c r="A1460" s="3" t="str">
        <f>IF(AND(Editor!H1460=-1,Editor!H1459&lt;&gt;-1),0,IF(Editor!H1460=-1,"#",Editor!A1460))</f>
        <v>#</v>
      </c>
      <c r="B1460" s="2" t="str">
        <f>IF(Editor!H1460&lt;&gt;-1,Editor!H1460,"")</f>
        <v/>
      </c>
    </row>
    <row r="1461" spans="1:2" x14ac:dyDescent="0.3">
      <c r="A1461" s="3" t="str">
        <f>IF(AND(Editor!H1461=-1,Editor!H1460&lt;&gt;-1),0,IF(Editor!H1461=-1,"#",Editor!A1461))</f>
        <v>#</v>
      </c>
      <c r="B1461" s="2" t="str">
        <f>IF(Editor!H1461&lt;&gt;-1,Editor!H1461,"")</f>
        <v/>
      </c>
    </row>
    <row r="1462" spans="1:2" x14ac:dyDescent="0.3">
      <c r="A1462" s="3" t="str">
        <f>IF(AND(Editor!H1462=-1,Editor!H1461&lt;&gt;-1),0,IF(Editor!H1462=-1,"#",Editor!A1462))</f>
        <v>#</v>
      </c>
      <c r="B1462" s="2" t="str">
        <f>IF(Editor!H1462&lt;&gt;-1,Editor!H1462,"")</f>
        <v/>
      </c>
    </row>
    <row r="1463" spans="1:2" x14ac:dyDescent="0.3">
      <c r="A1463" s="3" t="str">
        <f>IF(AND(Editor!H1463=-1,Editor!H1462&lt;&gt;-1),0,IF(Editor!H1463=-1,"#",Editor!A1463))</f>
        <v>#</v>
      </c>
      <c r="B1463" s="2" t="str">
        <f>IF(Editor!H1463&lt;&gt;-1,Editor!H1463,"")</f>
        <v/>
      </c>
    </row>
    <row r="1464" spans="1:2" x14ac:dyDescent="0.3">
      <c r="A1464" s="3" t="str">
        <f>IF(AND(Editor!H1464=-1,Editor!H1463&lt;&gt;-1),0,IF(Editor!H1464=-1,"#",Editor!A1464))</f>
        <v>#</v>
      </c>
      <c r="B1464" s="2" t="str">
        <f>IF(Editor!H1464&lt;&gt;-1,Editor!H1464,"")</f>
        <v/>
      </c>
    </row>
    <row r="1465" spans="1:2" x14ac:dyDescent="0.3">
      <c r="A1465" s="3" t="str">
        <f>IF(AND(Editor!H1465=-1,Editor!H1464&lt;&gt;-1),0,IF(Editor!H1465=-1,"#",Editor!A1465))</f>
        <v>#</v>
      </c>
      <c r="B1465" s="2" t="str">
        <f>IF(Editor!H1465&lt;&gt;-1,Editor!H1465,"")</f>
        <v/>
      </c>
    </row>
    <row r="1466" spans="1:2" x14ac:dyDescent="0.3">
      <c r="A1466" s="3" t="str">
        <f>IF(AND(Editor!H1466=-1,Editor!H1465&lt;&gt;-1),0,IF(Editor!H1466=-1,"#",Editor!A1466))</f>
        <v>#</v>
      </c>
      <c r="B1466" s="2" t="str">
        <f>IF(Editor!H1466&lt;&gt;-1,Editor!H1466,"")</f>
        <v/>
      </c>
    </row>
    <row r="1467" spans="1:2" x14ac:dyDescent="0.3">
      <c r="A1467" s="3" t="str">
        <f>IF(AND(Editor!H1467=-1,Editor!H1466&lt;&gt;-1),0,IF(Editor!H1467=-1,"#",Editor!A1467))</f>
        <v>#</v>
      </c>
      <c r="B1467" s="2" t="str">
        <f>IF(Editor!H1467&lt;&gt;-1,Editor!H1467,"")</f>
        <v/>
      </c>
    </row>
    <row r="1468" spans="1:2" x14ac:dyDescent="0.3">
      <c r="A1468" s="3" t="str">
        <f>IF(AND(Editor!H1468=-1,Editor!H1467&lt;&gt;-1),0,IF(Editor!H1468=-1,"#",Editor!A1468))</f>
        <v>#</v>
      </c>
    </row>
    <row r="1469" spans="1:2" x14ac:dyDescent="0.3">
      <c r="A1469" s="3" t="str">
        <f>IF(AND(Editor!H1469=-1,Editor!H1468&lt;&gt;-1),0,IF(Editor!H1469=-1,"#",Editor!A1469))</f>
        <v>#</v>
      </c>
    </row>
    <row r="1470" spans="1:2" x14ac:dyDescent="0.3">
      <c r="A1470" s="3" t="str">
        <f>IF(AND(Editor!H1470=-1,Editor!H1469&lt;&gt;-1),0,IF(Editor!H1470=-1,"#",Editor!A1470))</f>
        <v>#</v>
      </c>
    </row>
    <row r="1471" spans="1:2" x14ac:dyDescent="0.3">
      <c r="A1471" s="3" t="str">
        <f>IF(AND(Editor!H1471=-1,Editor!H1470&lt;&gt;-1),0,IF(Editor!H1471=-1,"#",Editor!A1471))</f>
        <v>#</v>
      </c>
    </row>
    <row r="1472" spans="1:2" x14ac:dyDescent="0.3">
      <c r="A1472" s="3" t="str">
        <f>IF(AND(Editor!H1472=-1,Editor!H1471&lt;&gt;-1),0,IF(Editor!H1472=-1,"#",Editor!A1472))</f>
        <v>#</v>
      </c>
    </row>
    <row r="1473" spans="1:7" x14ac:dyDescent="0.3">
      <c r="A1473" s="3" t="s">
        <v>378</v>
      </c>
    </row>
    <row r="1474" spans="1:7" x14ac:dyDescent="0.3">
      <c r="A1474" s="3" t="str">
        <f>Editor!A1474</f>
        <v>Gren.Rgt. 728 / 708.I.D.</v>
      </c>
      <c r="B1474" s="2">
        <f>Editor!B1474</f>
        <v>42</v>
      </c>
      <c r="C1474" s="2">
        <f>Editor!C1474</f>
        <v>1</v>
      </c>
    </row>
    <row r="1475" spans="1:7" x14ac:dyDescent="0.3">
      <c r="A1475" s="4">
        <f>Editor!A1475</f>
        <v>0.85</v>
      </c>
      <c r="B1475" s="4">
        <f>Editor!B1475</f>
        <v>0.85</v>
      </c>
      <c r="C1475" s="4">
        <f>Editor!C1475</f>
        <v>0.85</v>
      </c>
      <c r="D1475" s="4">
        <f>Editor!D1475</f>
        <v>0.85</v>
      </c>
      <c r="E1475" s="4">
        <f>Editor!E1475</f>
        <v>0.85</v>
      </c>
      <c r="F1475" s="4">
        <f>Editor!F1475</f>
        <v>0.85</v>
      </c>
      <c r="G1475" s="4">
        <f>Editor!G1475</f>
        <v>0.85</v>
      </c>
    </row>
    <row r="1476" spans="1:7" x14ac:dyDescent="0.3">
      <c r="A1476" s="4">
        <f>Editor!A1476</f>
        <v>0.8</v>
      </c>
      <c r="B1476" s="4">
        <f>Editor!B1476</f>
        <v>0.8</v>
      </c>
      <c r="C1476" s="4">
        <f>Editor!C1476</f>
        <v>0.8</v>
      </c>
      <c r="D1476" s="4">
        <f>Editor!D1476</f>
        <v>0.8</v>
      </c>
      <c r="E1476" s="4">
        <f>Editor!E1476</f>
        <v>0.8</v>
      </c>
      <c r="F1476" s="4">
        <f>Editor!F1476</f>
        <v>0.8</v>
      </c>
      <c r="G1476" s="4">
        <f>Editor!G1476</f>
        <v>0.8</v>
      </c>
    </row>
    <row r="1477" spans="1:7" x14ac:dyDescent="0.3">
      <c r="A1477" s="3">
        <f>Editor!A1477</f>
        <v>15</v>
      </c>
      <c r="B1477" s="3"/>
    </row>
    <row r="1478" spans="1:7" x14ac:dyDescent="0.3">
      <c r="A1478" s="3" t="str">
        <f>IF(AND(Editor!H1478=-1,Editor!C1477&lt;&gt;-1),0,IF(Editor!H1478=-1,"#",Editor!A1478))</f>
        <v>1. Kompanie</v>
      </c>
      <c r="B1478" s="2">
        <f>IF(Editor!H1478&lt;&gt;-1,Editor!H1478,"")</f>
        <v>94</v>
      </c>
    </row>
    <row r="1479" spans="1:7" x14ac:dyDescent="0.3">
      <c r="A1479" s="3" t="str">
        <f>IF(AND(Editor!H1479=-1,Editor!H1478&lt;&gt;-1),0,IF(Editor!H1479=-1,"#",Editor!A1479))</f>
        <v>2. Kompanie</v>
      </c>
      <c r="B1479" s="2">
        <f>IF(Editor!H1479&lt;&gt;-1,Editor!H1479,"")</f>
        <v>94</v>
      </c>
    </row>
    <row r="1480" spans="1:7" x14ac:dyDescent="0.3">
      <c r="A1480" s="3" t="str">
        <f>IF(AND(Editor!H1480=-1,Editor!H1479&lt;&gt;-1),0,IF(Editor!H1480=-1,"#",Editor!A1480))</f>
        <v>3. Kompanie</v>
      </c>
      <c r="B1480" s="2">
        <f>IF(Editor!H1480&lt;&gt;-1,Editor!H1480,"")</f>
        <v>94</v>
      </c>
    </row>
    <row r="1481" spans="1:7" x14ac:dyDescent="0.3">
      <c r="A1481" s="3" t="str">
        <f>IF(AND(Editor!H1481=-1,Editor!H1480&lt;&gt;-1),0,IF(Editor!H1481=-1,"#",Editor!A1481))</f>
        <v>I./ Gren.Rgt.728</v>
      </c>
      <c r="B1481" s="2">
        <f>IF(Editor!H1481&lt;&gt;-1,Editor!H1481,"")</f>
        <v>91</v>
      </c>
    </row>
    <row r="1482" spans="1:7" x14ac:dyDescent="0.3">
      <c r="A1482" s="3" t="str">
        <f>IF(AND(Editor!H1482=-1,Editor!H1481&lt;&gt;-1),0,IF(Editor!H1482=-1,"#",Editor!A1482))</f>
        <v>4.(s.) Kompanie</v>
      </c>
      <c r="B1482" s="2">
        <f>IF(Editor!H1482&lt;&gt;-1,Editor!H1482,"")</f>
        <v>96</v>
      </c>
    </row>
    <row r="1483" spans="1:7" x14ac:dyDescent="0.3">
      <c r="A1483" s="3" t="str">
        <f>IF(AND(Editor!H1483=-1,Editor!H1482&lt;&gt;-1),0,IF(Editor!H1483=-1,"#",Editor!A1483))</f>
        <v>9. Kompanie</v>
      </c>
      <c r="B1483" s="2">
        <f>IF(Editor!H1483&lt;&gt;-1,Editor!H1483,"")</f>
        <v>94</v>
      </c>
    </row>
    <row r="1484" spans="1:7" x14ac:dyDescent="0.3">
      <c r="A1484" s="3" t="str">
        <f>IF(AND(Editor!H1484=-1,Editor!H1483&lt;&gt;-1),0,IF(Editor!H1484=-1,"#",Editor!A1484))</f>
        <v>10. Kompanie</v>
      </c>
      <c r="B1484" s="2">
        <f>IF(Editor!H1484&lt;&gt;-1,Editor!H1484,"")</f>
        <v>94</v>
      </c>
    </row>
    <row r="1485" spans="1:7" x14ac:dyDescent="0.3">
      <c r="A1485" s="3" t="str">
        <f>IF(AND(Editor!H1485=-1,Editor!H1484&lt;&gt;-1),0,IF(Editor!H1485=-1,"#",Editor!A1485))</f>
        <v>11. Kompanie</v>
      </c>
      <c r="B1485" s="2">
        <f>IF(Editor!H1485&lt;&gt;-1,Editor!H1485,"")</f>
        <v>94</v>
      </c>
    </row>
    <row r="1486" spans="1:7" x14ac:dyDescent="0.3">
      <c r="A1486" s="3" t="str">
        <f>IF(AND(Editor!H1486=-1,Editor!H1485&lt;&gt;-1),0,IF(Editor!H1486=-1,"#",Editor!A1486))</f>
        <v>III./ Gren.Rgt.728</v>
      </c>
      <c r="B1486" s="2">
        <f>IF(Editor!H1486&lt;&gt;-1,Editor!H1486,"")</f>
        <v>91</v>
      </c>
    </row>
    <row r="1487" spans="1:7" x14ac:dyDescent="0.3">
      <c r="A1487" s="3" t="str">
        <f>IF(AND(Editor!H1487=-1,Editor!H1486&lt;&gt;-1),0,IF(Editor!H1487=-1,"#",Editor!A1487))</f>
        <v>12.(s.) Kompanie</v>
      </c>
      <c r="B1487" s="2">
        <f>IF(Editor!H1487&lt;&gt;-1,Editor!H1487,"")</f>
        <v>96</v>
      </c>
    </row>
    <row r="1488" spans="1:7" x14ac:dyDescent="0.3">
      <c r="A1488" s="3" t="str">
        <f>IF(AND(Editor!H1488=-1,Editor!H1487&lt;&gt;-1),0,IF(Editor!H1488=-1,"#",Editor!A1488))</f>
        <v>Grenadier Regiment 728</v>
      </c>
      <c r="B1488" s="2">
        <f>IF(Editor!H1488&lt;&gt;-1,Editor!H1488,"")</f>
        <v>77</v>
      </c>
    </row>
    <row r="1489" spans="1:2" x14ac:dyDescent="0.3">
      <c r="A1489" s="3" t="str">
        <f>IF(AND(Editor!H1489=-1,Editor!H1488&lt;&gt;-1),0,IF(Editor!H1489=-1,"#",Editor!A1489))</f>
        <v>14.(PaK) Kompanie</v>
      </c>
      <c r="B1489" s="2">
        <f>IF(Editor!H1489&lt;&gt;-1,Editor!H1489,"")</f>
        <v>83</v>
      </c>
    </row>
    <row r="1490" spans="1:2" x14ac:dyDescent="0.3">
      <c r="A1490" s="3" t="str">
        <f>IF(AND(Editor!H1490=-1,Editor!H1489&lt;&gt;-1),0,IF(Editor!H1490=-1,"#",Editor!A1490))</f>
        <v>1. Kompanie / Pio.Btl. 708</v>
      </c>
      <c r="B1490" s="2">
        <f>IF(Editor!H1490&lt;&gt;-1,Editor!H1490,"")</f>
        <v>305</v>
      </c>
    </row>
    <row r="1491" spans="1:2" x14ac:dyDescent="0.3">
      <c r="A1491" s="3" t="str">
        <f>IF(AND(Editor!H1491=-1,Editor!H1490&lt;&gt;-1),0,IF(Editor!H1491=-1,"#",Editor!A1491))</f>
        <v>2. Kompanie / Pio.Btl. 708</v>
      </c>
      <c r="B1491" s="2">
        <f>IF(Editor!H1491&lt;&gt;-1,Editor!H1491,"")</f>
        <v>305</v>
      </c>
    </row>
    <row r="1492" spans="1:2" x14ac:dyDescent="0.3">
      <c r="A1492" s="3" t="str">
        <f>IF(AND(Editor!H1492=-1,Editor!H1491&lt;&gt;-1),0,IF(Editor!H1492=-1,"#",Editor!A1492))</f>
        <v>3. Kompanie / Pio.Btl. 708</v>
      </c>
      <c r="B1492" s="2">
        <f>IF(Editor!H1492&lt;&gt;-1,Editor!H1492,"")</f>
        <v>305</v>
      </c>
    </row>
    <row r="1493" spans="1:2" x14ac:dyDescent="0.3">
      <c r="A1493" s="3">
        <f>IF(AND(Editor!H1493=-1,Editor!H1492&lt;&gt;-1),0,IF(Editor!H1493=-1,"#",Editor!A1493))</f>
        <v>0</v>
      </c>
      <c r="B1493" s="2" t="str">
        <f>IF(Editor!H1493&lt;&gt;-1,Editor!H1493,"")</f>
        <v/>
      </c>
    </row>
    <row r="1494" spans="1:2" x14ac:dyDescent="0.3">
      <c r="A1494" s="3" t="str">
        <f>IF(AND(Editor!H1494=-1,Editor!H1493&lt;&gt;-1),0,IF(Editor!H1494=-1,"#",Editor!A1494))</f>
        <v>#</v>
      </c>
      <c r="B1494" s="2" t="str">
        <f>IF(Editor!H1494&lt;&gt;-1,Editor!H1494,"")</f>
        <v/>
      </c>
    </row>
    <row r="1495" spans="1:2" x14ac:dyDescent="0.3">
      <c r="A1495" s="3" t="str">
        <f>IF(AND(Editor!H1495=-1,Editor!H1494&lt;&gt;-1),0,IF(Editor!H1495=-1,"#",Editor!A1495))</f>
        <v>#</v>
      </c>
      <c r="B1495" s="2" t="str">
        <f>IF(Editor!H1495&lt;&gt;-1,Editor!H1495,"")</f>
        <v/>
      </c>
    </row>
    <row r="1496" spans="1:2" x14ac:dyDescent="0.3">
      <c r="A1496" s="3" t="str">
        <f>IF(AND(Editor!H1496=-1,Editor!H1495&lt;&gt;-1),0,IF(Editor!H1496=-1,"#",Editor!A1496))</f>
        <v>#</v>
      </c>
      <c r="B1496" s="2" t="str">
        <f>IF(Editor!H1496&lt;&gt;-1,Editor!H1496,"")</f>
        <v/>
      </c>
    </row>
    <row r="1497" spans="1:2" x14ac:dyDescent="0.3">
      <c r="A1497" s="3" t="str">
        <f>IF(AND(Editor!H1497=-1,Editor!H1496&lt;&gt;-1),0,IF(Editor!H1497=-1,"#",Editor!A1497))</f>
        <v>#</v>
      </c>
      <c r="B1497" s="2" t="str">
        <f>IF(Editor!H1497&lt;&gt;-1,Editor!H1497,"")</f>
        <v/>
      </c>
    </row>
    <row r="1498" spans="1:2" x14ac:dyDescent="0.3">
      <c r="A1498" s="3" t="str">
        <f>IF(AND(Editor!H1498=-1,Editor!H1497&lt;&gt;-1),0,IF(Editor!H1498=-1,"#",Editor!A1498))</f>
        <v>#</v>
      </c>
      <c r="B1498" s="2" t="str">
        <f>IF(Editor!H1498&lt;&gt;-1,Editor!H1498,"")</f>
        <v/>
      </c>
    </row>
    <row r="1499" spans="1:2" x14ac:dyDescent="0.3">
      <c r="A1499" s="3" t="str">
        <f>IF(AND(Editor!H1499=-1,Editor!H1498&lt;&gt;-1),0,IF(Editor!H1499=-1,"#",Editor!A1499))</f>
        <v>#</v>
      </c>
      <c r="B1499" s="2" t="str">
        <f>IF(Editor!H1499&lt;&gt;-1,Editor!H1499,"")</f>
        <v/>
      </c>
    </row>
    <row r="1500" spans="1:2" x14ac:dyDescent="0.3">
      <c r="A1500" s="3" t="str">
        <f>IF(AND(Editor!H1500=-1,Editor!H1499&lt;&gt;-1),0,IF(Editor!H1500=-1,"#",Editor!A1500))</f>
        <v>#</v>
      </c>
      <c r="B1500" s="2" t="str">
        <f>IF(Editor!H1500&lt;&gt;-1,Editor!H1500,"")</f>
        <v/>
      </c>
    </row>
    <row r="1501" spans="1:2" x14ac:dyDescent="0.3">
      <c r="A1501" s="3" t="str">
        <f>IF(AND(Editor!H1501=-1,Editor!H1500&lt;&gt;-1),0,IF(Editor!H1501=-1,"#",Editor!A1501))</f>
        <v>#</v>
      </c>
      <c r="B1501" s="2" t="str">
        <f>IF(Editor!H1501&lt;&gt;-1,Editor!H1501,"")</f>
        <v/>
      </c>
    </row>
    <row r="1502" spans="1:2" x14ac:dyDescent="0.3">
      <c r="A1502" s="3" t="str">
        <f>IF(AND(Editor!H1502=-1,Editor!H1501&lt;&gt;-1),0,IF(Editor!H1502=-1,"#",Editor!A1502))</f>
        <v>#</v>
      </c>
      <c r="B1502" s="2" t="str">
        <f>IF(Editor!H1502&lt;&gt;-1,Editor!H1502,"")</f>
        <v/>
      </c>
    </row>
    <row r="1503" spans="1:2" x14ac:dyDescent="0.3">
      <c r="A1503" s="3" t="str">
        <f>IF(AND(Editor!H1503=-1,Editor!H1502&lt;&gt;-1),0,IF(Editor!H1503=-1,"#",Editor!A1503))</f>
        <v>#</v>
      </c>
    </row>
    <row r="1504" spans="1:2" x14ac:dyDescent="0.3">
      <c r="A1504" s="3" t="str">
        <f>IF(AND(Editor!H1504=-1,Editor!H1503&lt;&gt;-1),0,IF(Editor!H1504=-1,"#",Editor!A1504))</f>
        <v>#</v>
      </c>
    </row>
    <row r="1505" spans="1:7" x14ac:dyDescent="0.3">
      <c r="A1505" s="3" t="str">
        <f>IF(AND(Editor!H1505=-1,Editor!H1504&lt;&gt;-1),0,IF(Editor!H1505=-1,"#",Editor!A1505))</f>
        <v>#</v>
      </c>
    </row>
    <row r="1506" spans="1:7" x14ac:dyDescent="0.3">
      <c r="A1506" s="3" t="str">
        <f>IF(AND(Editor!H1506=-1,Editor!H1505&lt;&gt;-1),0,IF(Editor!H1506=-1,"#",Editor!A1506))</f>
        <v>#</v>
      </c>
    </row>
    <row r="1507" spans="1:7" x14ac:dyDescent="0.3">
      <c r="A1507" s="3" t="str">
        <f>IF(AND(Editor!H1507=-1,Editor!H1506&lt;&gt;-1),0,IF(Editor!H1507=-1,"#",Editor!A1507))</f>
        <v>#</v>
      </c>
    </row>
    <row r="1508" spans="1:7" x14ac:dyDescent="0.3">
      <c r="A1508" s="3" t="s">
        <v>378</v>
      </c>
    </row>
    <row r="1509" spans="1:7" x14ac:dyDescent="0.3">
      <c r="A1509" s="3" t="str">
        <f>Editor!A1509</f>
        <v>Gren.Rgt. 748 / 708.I.D.</v>
      </c>
      <c r="B1509" s="2">
        <f>Editor!B1509</f>
        <v>43</v>
      </c>
      <c r="C1509" s="2">
        <f>Editor!C1509</f>
        <v>1</v>
      </c>
    </row>
    <row r="1510" spans="1:7" x14ac:dyDescent="0.3">
      <c r="A1510" s="4">
        <f>Editor!A1510</f>
        <v>0.85</v>
      </c>
      <c r="B1510" s="4">
        <f>Editor!B1510</f>
        <v>0.85</v>
      </c>
      <c r="C1510" s="4">
        <f>Editor!C1510</f>
        <v>0.85</v>
      </c>
      <c r="D1510" s="4">
        <f>Editor!D1510</f>
        <v>0.85</v>
      </c>
      <c r="E1510" s="4">
        <f>Editor!E1510</f>
        <v>0.85</v>
      </c>
      <c r="F1510" s="4">
        <f>Editor!F1510</f>
        <v>0.85</v>
      </c>
      <c r="G1510" s="4">
        <f>Editor!G1510</f>
        <v>0.85</v>
      </c>
    </row>
    <row r="1511" spans="1:7" x14ac:dyDescent="0.3">
      <c r="A1511" s="4">
        <f>Editor!A1511</f>
        <v>0.8</v>
      </c>
      <c r="B1511" s="4">
        <f>Editor!B1511</f>
        <v>0.8</v>
      </c>
      <c r="C1511" s="4">
        <f>Editor!C1511</f>
        <v>0.8</v>
      </c>
      <c r="D1511" s="4">
        <f>Editor!D1511</f>
        <v>0.8</v>
      </c>
      <c r="E1511" s="4">
        <f>Editor!E1511</f>
        <v>0.8</v>
      </c>
      <c r="F1511" s="4">
        <f>Editor!F1511</f>
        <v>0.8</v>
      </c>
      <c r="G1511" s="4">
        <f>Editor!G1511</f>
        <v>0.8</v>
      </c>
    </row>
    <row r="1512" spans="1:7" x14ac:dyDescent="0.3">
      <c r="A1512" s="3">
        <f>Editor!A1512</f>
        <v>17</v>
      </c>
      <c r="B1512" s="3"/>
    </row>
    <row r="1513" spans="1:7" x14ac:dyDescent="0.3">
      <c r="A1513" s="3" t="str">
        <f>IF(AND(Editor!H1513=-1,Editor!C1512&lt;&gt;-1),0,IF(Editor!H1513=-1,"#",Editor!A1513))</f>
        <v>1. Kompanie</v>
      </c>
      <c r="B1513" s="2">
        <f>IF(Editor!H1513&lt;&gt;-1,Editor!H1513,"")</f>
        <v>94</v>
      </c>
    </row>
    <row r="1514" spans="1:7" x14ac:dyDescent="0.3">
      <c r="A1514" s="3" t="str">
        <f>IF(AND(Editor!H1514=-1,Editor!H1513&lt;&gt;-1),0,IF(Editor!H1514=-1,"#",Editor!A1514))</f>
        <v>2. Kompanie</v>
      </c>
      <c r="B1514" s="2">
        <f>IF(Editor!H1514&lt;&gt;-1,Editor!H1514,"")</f>
        <v>94</v>
      </c>
    </row>
    <row r="1515" spans="1:7" x14ac:dyDescent="0.3">
      <c r="A1515" s="3" t="str">
        <f>IF(AND(Editor!H1515=-1,Editor!H1514&lt;&gt;-1),0,IF(Editor!H1515=-1,"#",Editor!A1515))</f>
        <v>3. Kompanie</v>
      </c>
      <c r="B1515" s="2">
        <f>IF(Editor!H1515&lt;&gt;-1,Editor!H1515,"")</f>
        <v>94</v>
      </c>
    </row>
    <row r="1516" spans="1:7" x14ac:dyDescent="0.3">
      <c r="A1516" s="3" t="str">
        <f>IF(AND(Editor!H1516=-1,Editor!H1515&lt;&gt;-1),0,IF(Editor!H1516=-1,"#",Editor!A1516))</f>
        <v>I./ Gren.Rgt.748</v>
      </c>
      <c r="B1516" s="2">
        <f>IF(Editor!H1516&lt;&gt;-1,Editor!H1516,"")</f>
        <v>91</v>
      </c>
    </row>
    <row r="1517" spans="1:7" x14ac:dyDescent="0.3">
      <c r="A1517" s="3" t="str">
        <f>IF(AND(Editor!H1517=-1,Editor!H1516&lt;&gt;-1),0,IF(Editor!H1517=-1,"#",Editor!A1517))</f>
        <v>4. Kompanie</v>
      </c>
      <c r="B1517" s="2">
        <f>IF(Editor!H1517&lt;&gt;-1,Editor!H1517,"")</f>
        <v>96</v>
      </c>
    </row>
    <row r="1518" spans="1:7" x14ac:dyDescent="0.3">
      <c r="A1518" s="3" t="str">
        <f>IF(AND(Editor!H1518=-1,Editor!H1517&lt;&gt;-1),0,IF(Editor!H1518=-1,"#",Editor!A1518))</f>
        <v>9. Kompanie</v>
      </c>
      <c r="B1518" s="2">
        <f>IF(Editor!H1518&lt;&gt;-1,Editor!H1518,"")</f>
        <v>94</v>
      </c>
    </row>
    <row r="1519" spans="1:7" x14ac:dyDescent="0.3">
      <c r="A1519" s="3" t="str">
        <f>IF(AND(Editor!H1519=-1,Editor!H1518&lt;&gt;-1),0,IF(Editor!H1519=-1,"#",Editor!A1519))</f>
        <v>10. Kompanie</v>
      </c>
      <c r="B1519" s="2">
        <f>IF(Editor!H1519&lt;&gt;-1,Editor!H1519,"")</f>
        <v>94</v>
      </c>
    </row>
    <row r="1520" spans="1:7" x14ac:dyDescent="0.3">
      <c r="A1520" s="3" t="str">
        <f>IF(AND(Editor!H1520=-1,Editor!H1519&lt;&gt;-1),0,IF(Editor!H1520=-1,"#",Editor!A1520))</f>
        <v>11. Kompanie</v>
      </c>
      <c r="B1520" s="2">
        <f>IF(Editor!H1520&lt;&gt;-1,Editor!H1520,"")</f>
        <v>94</v>
      </c>
    </row>
    <row r="1521" spans="1:2" x14ac:dyDescent="0.3">
      <c r="A1521" s="3" t="str">
        <f>IF(AND(Editor!H1521=-1,Editor!H1520&lt;&gt;-1),0,IF(Editor!H1521=-1,"#",Editor!A1521))</f>
        <v>III./ Gren.Rgt.748</v>
      </c>
      <c r="B1521" s="2">
        <f>IF(Editor!H1521&lt;&gt;-1,Editor!H1521,"")</f>
        <v>91</v>
      </c>
    </row>
    <row r="1522" spans="1:2" x14ac:dyDescent="0.3">
      <c r="A1522" s="3" t="str">
        <f>IF(AND(Editor!H1522=-1,Editor!H1521&lt;&gt;-1),0,IF(Editor!H1522=-1,"#",Editor!A1522))</f>
        <v>12. Kompanie</v>
      </c>
      <c r="B1522" s="2">
        <f>IF(Editor!H1522&lt;&gt;-1,Editor!H1522,"")</f>
        <v>96</v>
      </c>
    </row>
    <row r="1523" spans="1:2" x14ac:dyDescent="0.3">
      <c r="A1523" s="3" t="str">
        <f>IF(AND(Editor!H1523=-1,Editor!H1522&lt;&gt;-1),0,IF(Editor!H1523=-1,"#",Editor!A1523))</f>
        <v>Grenadier Rgt 748</v>
      </c>
      <c r="B1523" s="2">
        <f>IF(Editor!H1523&lt;&gt;-1,Editor!H1523,"")</f>
        <v>77</v>
      </c>
    </row>
    <row r="1524" spans="1:2" x14ac:dyDescent="0.3">
      <c r="A1524" s="3" t="str">
        <f>IF(AND(Editor!H1524=-1,Editor!H1523&lt;&gt;-1),0,IF(Editor!H1524=-1,"#",Editor!A1524))</f>
        <v>14.(PaK) Kompanie</v>
      </c>
      <c r="B1524" s="2">
        <f>IF(Editor!H1524&lt;&gt;-1,Editor!H1524,"")</f>
        <v>83</v>
      </c>
    </row>
    <row r="1525" spans="1:2" x14ac:dyDescent="0.3">
      <c r="A1525" s="3" t="str">
        <f>IF(AND(Editor!H1525=-1,Editor!H1524&lt;&gt;-1),0,IF(Editor!H1525=-1,"#",Editor!A1525))</f>
        <v>1. Kompanie / Fus.Btl. 708</v>
      </c>
      <c r="B1525" s="2">
        <f>IF(Editor!H1525&lt;&gt;-1,Editor!H1525,"")</f>
        <v>94</v>
      </c>
    </row>
    <row r="1526" spans="1:2" x14ac:dyDescent="0.3">
      <c r="A1526" s="3" t="str">
        <f>IF(AND(Editor!H1526=-1,Editor!H1525&lt;&gt;-1),0,IF(Editor!H1526=-1,"#",Editor!A1526))</f>
        <v>2. Kompanie / Fus.Btl. 708</v>
      </c>
      <c r="B1526" s="2">
        <f>IF(Editor!H1526&lt;&gt;-1,Editor!H1526,"")</f>
        <v>94</v>
      </c>
    </row>
    <row r="1527" spans="1:2" x14ac:dyDescent="0.3">
      <c r="A1527" s="3" t="str">
        <f>IF(AND(Editor!H1527=-1,Editor!H1526&lt;&gt;-1),0,IF(Editor!H1527=-1,"#",Editor!A1527))</f>
        <v>3. Kompanie / Fus.Btl. 708</v>
      </c>
      <c r="B1527" s="2">
        <f>IF(Editor!H1527&lt;&gt;-1,Editor!H1527,"")</f>
        <v>94</v>
      </c>
    </row>
    <row r="1528" spans="1:2" x14ac:dyDescent="0.3">
      <c r="A1528" s="3" t="str">
        <f>IF(AND(Editor!H1528=-1,Editor!H1527&lt;&gt;-1),0,IF(Editor!H1528=-1,"#",Editor!A1528))</f>
        <v>Fusilier Btl. 708</v>
      </c>
      <c r="B1528" s="2">
        <f>IF(Editor!H1528&lt;&gt;-1,Editor!H1528,"")</f>
        <v>91</v>
      </c>
    </row>
    <row r="1529" spans="1:2" x14ac:dyDescent="0.3">
      <c r="A1529" s="3" t="str">
        <f>IF(AND(Editor!H1529=-1,Editor!H1528&lt;&gt;-1),0,IF(Editor!H1529=-1,"#",Editor!A1529))</f>
        <v>4. Kompanie / Fus.Btl. 708</v>
      </c>
      <c r="B1529" s="2">
        <f>IF(Editor!H1529&lt;&gt;-1,Editor!H1529,"")</f>
        <v>96</v>
      </c>
    </row>
    <row r="1530" spans="1:2" x14ac:dyDescent="0.3">
      <c r="A1530" s="3">
        <f>IF(AND(Editor!H1530=-1,Editor!H1529&lt;&gt;-1),0,IF(Editor!H1530=-1,"#",Editor!A1530))</f>
        <v>0</v>
      </c>
      <c r="B1530" s="2" t="str">
        <f>IF(Editor!H1530&lt;&gt;-1,Editor!H1530,"")</f>
        <v/>
      </c>
    </row>
    <row r="1531" spans="1:2" x14ac:dyDescent="0.3">
      <c r="A1531" s="3" t="str">
        <f>IF(AND(Editor!H1531=-1,Editor!H1530&lt;&gt;-1),0,IF(Editor!H1531=-1,"#",Editor!A1531))</f>
        <v>#</v>
      </c>
      <c r="B1531" s="2" t="str">
        <f>IF(Editor!H1531&lt;&gt;-1,Editor!H1531,"")</f>
        <v/>
      </c>
    </row>
    <row r="1532" spans="1:2" x14ac:dyDescent="0.3">
      <c r="A1532" s="3" t="str">
        <f>IF(AND(Editor!H1532=-1,Editor!H1531&lt;&gt;-1),0,IF(Editor!H1532=-1,"#",Editor!A1532))</f>
        <v>#</v>
      </c>
      <c r="B1532" s="2" t="str">
        <f>IF(Editor!H1532&lt;&gt;-1,Editor!H1532,"")</f>
        <v/>
      </c>
    </row>
    <row r="1533" spans="1:2" x14ac:dyDescent="0.3">
      <c r="A1533" s="3" t="str">
        <f>IF(AND(Editor!H1533=-1,Editor!H1532&lt;&gt;-1),0,IF(Editor!H1533=-1,"#",Editor!A1533))</f>
        <v>#</v>
      </c>
      <c r="B1533" s="2" t="str">
        <f>IF(Editor!H1533&lt;&gt;-1,Editor!H1533,"")</f>
        <v/>
      </c>
    </row>
    <row r="1534" spans="1:2" x14ac:dyDescent="0.3">
      <c r="A1534" s="3" t="str">
        <f>IF(AND(Editor!H1534=-1,Editor!H1533&lt;&gt;-1),0,IF(Editor!H1534=-1,"#",Editor!A1534))</f>
        <v>#</v>
      </c>
      <c r="B1534" s="2" t="str">
        <f>IF(Editor!H1534&lt;&gt;-1,Editor!H1534,"")</f>
        <v/>
      </c>
    </row>
    <row r="1535" spans="1:2" x14ac:dyDescent="0.3">
      <c r="A1535" s="3" t="str">
        <f>IF(AND(Editor!H1535=-1,Editor!H1534&lt;&gt;-1),0,IF(Editor!H1535=-1,"#",Editor!A1535))</f>
        <v>#</v>
      </c>
      <c r="B1535" s="2" t="str">
        <f>IF(Editor!H1535&lt;&gt;-1,Editor!H1535,"")</f>
        <v/>
      </c>
    </row>
    <row r="1536" spans="1:2" x14ac:dyDescent="0.3">
      <c r="A1536" s="3" t="str">
        <f>IF(AND(Editor!H1536=-1,Editor!H1535&lt;&gt;-1),0,IF(Editor!H1536=-1,"#",Editor!A1536))</f>
        <v>#</v>
      </c>
      <c r="B1536" s="2" t="str">
        <f>IF(Editor!H1536&lt;&gt;-1,Editor!H1536,"")</f>
        <v/>
      </c>
    </row>
    <row r="1537" spans="1:7" x14ac:dyDescent="0.3">
      <c r="A1537" s="3" t="str">
        <f>IF(AND(Editor!H1537=-1,Editor!H1536&lt;&gt;-1),0,IF(Editor!H1537=-1,"#",Editor!A1537))</f>
        <v>#</v>
      </c>
      <c r="B1537" s="2" t="str">
        <f>IF(Editor!H1537&lt;&gt;-1,Editor!H1537,"")</f>
        <v/>
      </c>
    </row>
    <row r="1538" spans="1:7" x14ac:dyDescent="0.3">
      <c r="A1538" s="3" t="str">
        <f>IF(AND(Editor!H1538=-1,Editor!H1537&lt;&gt;-1),0,IF(Editor!H1538=-1,"#",Editor!A1538))</f>
        <v>#</v>
      </c>
    </row>
    <row r="1539" spans="1:7" x14ac:dyDescent="0.3">
      <c r="A1539" s="3" t="str">
        <f>IF(AND(Editor!H1539=-1,Editor!H1538&lt;&gt;-1),0,IF(Editor!H1539=-1,"#",Editor!A1539))</f>
        <v>#</v>
      </c>
    </row>
    <row r="1540" spans="1:7" x14ac:dyDescent="0.3">
      <c r="A1540" s="3" t="str">
        <f>IF(AND(Editor!H1540=-1,Editor!H1539&lt;&gt;-1),0,IF(Editor!H1540=-1,"#",Editor!A1540))</f>
        <v>#</v>
      </c>
    </row>
    <row r="1541" spans="1:7" x14ac:dyDescent="0.3">
      <c r="A1541" s="3" t="str">
        <f>IF(AND(Editor!H1541=-1,Editor!H1540&lt;&gt;-1),0,IF(Editor!H1541=-1,"#",Editor!A1541))</f>
        <v>#</v>
      </c>
    </row>
    <row r="1542" spans="1:7" x14ac:dyDescent="0.3">
      <c r="A1542" s="3" t="str">
        <f>IF(AND(Editor!H1542=-1,Editor!H1541&lt;&gt;-1),0,IF(Editor!H1542=-1,"#",Editor!A1542))</f>
        <v>#</v>
      </c>
    </row>
    <row r="1543" spans="1:7" x14ac:dyDescent="0.3">
      <c r="A1543" s="3" t="s">
        <v>378</v>
      </c>
    </row>
    <row r="1544" spans="1:7" x14ac:dyDescent="0.3">
      <c r="A1544" s="3" t="str">
        <f>Editor!A1544</f>
        <v>SS-Pz.Rgt. 2 / 2.SS-Panzer Div</v>
      </c>
      <c r="B1544" s="2">
        <f>Editor!B1544</f>
        <v>44</v>
      </c>
      <c r="C1544" s="2">
        <f>Editor!C1544</f>
        <v>1</v>
      </c>
    </row>
    <row r="1545" spans="1:7" x14ac:dyDescent="0.3">
      <c r="A1545" s="4">
        <f>Editor!A1545</f>
        <v>0.85</v>
      </c>
      <c r="B1545" s="4">
        <f>Editor!B1545</f>
        <v>0.85</v>
      </c>
      <c r="C1545" s="4">
        <f>Editor!C1545</f>
        <v>0.85</v>
      </c>
      <c r="D1545" s="4">
        <f>Editor!D1545</f>
        <v>0.85</v>
      </c>
      <c r="E1545" s="4">
        <f>Editor!E1545</f>
        <v>0.85</v>
      </c>
      <c r="F1545" s="4">
        <f>Editor!F1545</f>
        <v>0.85</v>
      </c>
      <c r="G1545" s="4">
        <f>Editor!G1545</f>
        <v>0.85</v>
      </c>
    </row>
    <row r="1546" spans="1:7" x14ac:dyDescent="0.3">
      <c r="A1546" s="4">
        <f>Editor!A1546</f>
        <v>0.5</v>
      </c>
      <c r="B1546" s="4">
        <f>Editor!B1546</f>
        <v>0.5</v>
      </c>
      <c r="C1546" s="4">
        <f>Editor!C1546</f>
        <v>0.4</v>
      </c>
      <c r="D1546" s="4">
        <f>Editor!D1546</f>
        <v>0.3</v>
      </c>
      <c r="E1546" s="4">
        <f>Editor!E1546</f>
        <v>0.2</v>
      </c>
      <c r="F1546" s="4">
        <f>Editor!F1546</f>
        <v>0.2</v>
      </c>
      <c r="G1546" s="4">
        <f>Editor!G1546</f>
        <v>0.2</v>
      </c>
    </row>
    <row r="1547" spans="1:7" x14ac:dyDescent="0.3">
      <c r="A1547" s="3">
        <f>Editor!A1547</f>
        <v>12</v>
      </c>
      <c r="B1547" s="3"/>
    </row>
    <row r="1548" spans="1:7" x14ac:dyDescent="0.3">
      <c r="A1548" s="3" t="str">
        <f>IF(AND(Editor!H1548=-1,Editor!C1547&lt;&gt;-1),0,IF(Editor!H1548=-1,"#",Editor!A1548))</f>
        <v>1.Kompanie / SS-Pz.Rgt. 2</v>
      </c>
      <c r="B1548" s="2">
        <f>IF(Editor!H1548&lt;&gt;-1,Editor!H1548,"")</f>
        <v>212</v>
      </c>
    </row>
    <row r="1549" spans="1:7" x14ac:dyDescent="0.3">
      <c r="A1549" s="3" t="str">
        <f>IF(AND(Editor!H1549=-1,Editor!H1548&lt;&gt;-1),0,IF(Editor!H1549=-1,"#",Editor!A1549))</f>
        <v>2.Kompanie / SS-Pz.Rgt. 2</v>
      </c>
      <c r="B1549" s="2">
        <f>IF(Editor!H1549&lt;&gt;-1,Editor!H1549,"")</f>
        <v>212</v>
      </c>
    </row>
    <row r="1550" spans="1:7" x14ac:dyDescent="0.3">
      <c r="A1550" s="3" t="str">
        <f>IF(AND(Editor!H1550=-1,Editor!H1549&lt;&gt;-1),0,IF(Editor!H1550=-1,"#",Editor!A1550))</f>
        <v>I./SS-Panzer Regiment 2</v>
      </c>
      <c r="B1550" s="2">
        <f>IF(Editor!H1550&lt;&gt;-1,Editor!H1550,"")</f>
        <v>208</v>
      </c>
    </row>
    <row r="1551" spans="1:7" x14ac:dyDescent="0.3">
      <c r="A1551" s="3" t="str">
        <f>IF(AND(Editor!H1551=-1,Editor!H1550&lt;&gt;-1),0,IF(Editor!H1551=-1,"#",Editor!A1551))</f>
        <v>6.Kompanie / SS-Pz.Rgt. 2</v>
      </c>
      <c r="B1551" s="2">
        <f>IF(Editor!H1551&lt;&gt;-1,Editor!H1551,"")</f>
        <v>211</v>
      </c>
    </row>
    <row r="1552" spans="1:7" x14ac:dyDescent="0.3">
      <c r="A1552" s="3" t="str">
        <f>IF(AND(Editor!H1552=-1,Editor!H1551&lt;&gt;-1),0,IF(Editor!H1552=-1,"#",Editor!A1552))</f>
        <v>7.Kompanie / SS-Pz.Rgt. 2</v>
      </c>
      <c r="B1552" s="2">
        <f>IF(Editor!H1552&lt;&gt;-1,Editor!H1552,"")</f>
        <v>211</v>
      </c>
    </row>
    <row r="1553" spans="1:2" x14ac:dyDescent="0.3">
      <c r="A1553" s="3" t="str">
        <f>IF(AND(Editor!H1553=-1,Editor!H1552&lt;&gt;-1),0,IF(Editor!H1553=-1,"#",Editor!A1553))</f>
        <v>II./SS-Panzer Regiment 2</v>
      </c>
      <c r="B1553" s="2">
        <f>IF(Editor!H1553&lt;&gt;-1,Editor!H1553,"")</f>
        <v>208</v>
      </c>
    </row>
    <row r="1554" spans="1:2" x14ac:dyDescent="0.3">
      <c r="A1554" s="3" t="str">
        <f>IF(AND(Editor!H1554=-1,Editor!H1553&lt;&gt;-1),0,IF(Editor!H1554=-1,"#",Editor!A1554))</f>
        <v>SS-Panzer Regiment 2</v>
      </c>
      <c r="B1554" s="2">
        <f>IF(Editor!H1554&lt;&gt;-1,Editor!H1554,"")</f>
        <v>203</v>
      </c>
    </row>
    <row r="1555" spans="1:2" x14ac:dyDescent="0.3">
      <c r="A1555" s="3" t="str">
        <f>IF(AND(Editor!H1555=-1,Editor!H1554&lt;&gt;-1),0,IF(Editor!H1555=-1,"#",Editor!A1555))</f>
        <v>9. Kompanie</v>
      </c>
      <c r="B1555" s="2">
        <f>IF(Editor!H1555&lt;&gt;-1,Editor!H1555,"")</f>
        <v>235</v>
      </c>
    </row>
    <row r="1556" spans="1:2" x14ac:dyDescent="0.3">
      <c r="A1556" s="3" t="str">
        <f>IF(AND(Editor!H1556=-1,Editor!H1555&lt;&gt;-1),0,IF(Editor!H1556=-1,"#",Editor!A1556))</f>
        <v>10. Kompanie</v>
      </c>
      <c r="B1556" s="2">
        <f>IF(Editor!H1556&lt;&gt;-1,Editor!H1556,"")</f>
        <v>235</v>
      </c>
    </row>
    <row r="1557" spans="1:2" x14ac:dyDescent="0.3">
      <c r="A1557" s="3" t="str">
        <f>IF(AND(Editor!H1557=-1,Editor!H1556&lt;&gt;-1),0,IF(Editor!H1557=-1,"#",Editor!A1557))</f>
        <v>11. Kompanie</v>
      </c>
      <c r="B1557" s="2">
        <f>IF(Editor!H1557&lt;&gt;-1,Editor!H1557,"")</f>
        <v>235</v>
      </c>
    </row>
    <row r="1558" spans="1:2" x14ac:dyDescent="0.3">
      <c r="A1558" s="3" t="str">
        <f>IF(AND(Editor!H1558=-1,Editor!H1557&lt;&gt;-1),0,IF(Editor!H1558=-1,"#",Editor!A1558))</f>
        <v>III. / SS-Pz.Gr.Rgt 4</v>
      </c>
      <c r="B1558" s="2">
        <f>IF(Editor!H1558&lt;&gt;-1,Editor!H1558,"")</f>
        <v>234</v>
      </c>
    </row>
    <row r="1559" spans="1:2" x14ac:dyDescent="0.3">
      <c r="A1559" s="3" t="str">
        <f>IF(AND(Editor!H1559=-1,Editor!H1558&lt;&gt;-1),0,IF(Editor!H1559=-1,"#",Editor!A1559))</f>
        <v>12.(s.) Kompanie</v>
      </c>
      <c r="B1559" s="2">
        <f>IF(Editor!H1559&lt;&gt;-1,Editor!H1559,"")</f>
        <v>236</v>
      </c>
    </row>
    <row r="1560" spans="1:2" x14ac:dyDescent="0.3">
      <c r="A1560" s="3">
        <f>IF(AND(Editor!H1560=-1,Editor!H1559&lt;&gt;-1),0,IF(Editor!H1560=-1,"#",Editor!A1560))</f>
        <v>0</v>
      </c>
      <c r="B1560" s="2" t="str">
        <f>IF(Editor!H1560&lt;&gt;-1,Editor!H1560,"")</f>
        <v/>
      </c>
    </row>
    <row r="1561" spans="1:2" x14ac:dyDescent="0.3">
      <c r="A1561" s="3" t="str">
        <f>IF(AND(Editor!H1561=-1,Editor!H1560&lt;&gt;-1),0,IF(Editor!H1561=-1,"#",Editor!A1561))</f>
        <v>#</v>
      </c>
      <c r="B1561" s="2" t="str">
        <f>IF(Editor!H1561&lt;&gt;-1,Editor!H1561,"")</f>
        <v/>
      </c>
    </row>
    <row r="1562" spans="1:2" x14ac:dyDescent="0.3">
      <c r="A1562" s="3" t="str">
        <f>IF(AND(Editor!H1562=-1,Editor!H1561&lt;&gt;-1),0,IF(Editor!H1562=-1,"#",Editor!A1562))</f>
        <v>#</v>
      </c>
      <c r="B1562" s="2" t="str">
        <f>IF(Editor!H1562&lt;&gt;-1,Editor!H1562,"")</f>
        <v/>
      </c>
    </row>
    <row r="1563" spans="1:2" x14ac:dyDescent="0.3">
      <c r="A1563" s="3" t="str">
        <f>IF(AND(Editor!H1563=-1,Editor!H1562&lt;&gt;-1),0,IF(Editor!H1563=-1,"#",Editor!A1563))</f>
        <v>#</v>
      </c>
      <c r="B1563" s="2" t="str">
        <f>IF(Editor!H1563&lt;&gt;-1,Editor!H1563,"")</f>
        <v/>
      </c>
    </row>
    <row r="1564" spans="1:2" x14ac:dyDescent="0.3">
      <c r="A1564" s="3" t="str">
        <f>IF(AND(Editor!H1564=-1,Editor!H1563&lt;&gt;-1),0,IF(Editor!H1564=-1,"#",Editor!A1564))</f>
        <v>#</v>
      </c>
      <c r="B1564" s="2" t="str">
        <f>IF(Editor!H1564&lt;&gt;-1,Editor!H1564,"")</f>
        <v/>
      </c>
    </row>
    <row r="1565" spans="1:2" x14ac:dyDescent="0.3">
      <c r="A1565" s="3" t="str">
        <f>IF(AND(Editor!H1565=-1,Editor!H1564&lt;&gt;-1),0,IF(Editor!H1565=-1,"#",Editor!A1565))</f>
        <v>#</v>
      </c>
      <c r="B1565" s="2" t="str">
        <f>IF(Editor!H1565&lt;&gt;-1,Editor!H1565,"")</f>
        <v/>
      </c>
    </row>
    <row r="1566" spans="1:2" x14ac:dyDescent="0.3">
      <c r="A1566" s="3" t="str">
        <f>IF(AND(Editor!H1566=-1,Editor!H1565&lt;&gt;-1),0,IF(Editor!H1566=-1,"#",Editor!A1566))</f>
        <v>#</v>
      </c>
      <c r="B1566" s="2" t="str">
        <f>IF(Editor!H1566&lt;&gt;-1,Editor!H1566,"")</f>
        <v/>
      </c>
    </row>
    <row r="1567" spans="1:2" x14ac:dyDescent="0.3">
      <c r="A1567" s="3" t="str">
        <f>IF(AND(Editor!H1567=-1,Editor!H1566&lt;&gt;-1),0,IF(Editor!H1567=-1,"#",Editor!A1567))</f>
        <v>#</v>
      </c>
      <c r="B1567" s="2" t="str">
        <f>IF(Editor!H1567&lt;&gt;-1,Editor!H1567,"")</f>
        <v/>
      </c>
    </row>
    <row r="1568" spans="1:2" x14ac:dyDescent="0.3">
      <c r="A1568" s="3" t="str">
        <f>IF(AND(Editor!H1568=-1,Editor!H1567&lt;&gt;-1),0,IF(Editor!H1568=-1,"#",Editor!A1568))</f>
        <v>#</v>
      </c>
      <c r="B1568" s="2" t="str">
        <f>IF(Editor!H1568&lt;&gt;-1,Editor!H1568,"")</f>
        <v/>
      </c>
    </row>
    <row r="1569" spans="1:7" x14ac:dyDescent="0.3">
      <c r="A1569" s="3" t="str">
        <f>IF(AND(Editor!H1569=-1,Editor!H1568&lt;&gt;-1),0,IF(Editor!H1569=-1,"#",Editor!A1569))</f>
        <v>#</v>
      </c>
      <c r="B1569" s="2" t="str">
        <f>IF(Editor!H1569&lt;&gt;-1,Editor!H1569,"")</f>
        <v/>
      </c>
    </row>
    <row r="1570" spans="1:7" x14ac:dyDescent="0.3">
      <c r="A1570" s="3" t="str">
        <f>IF(AND(Editor!H1570=-1,Editor!H1569&lt;&gt;-1),0,IF(Editor!H1570=-1,"#",Editor!A1570))</f>
        <v>#</v>
      </c>
      <c r="B1570" s="2" t="str">
        <f>IF(Editor!H1570&lt;&gt;-1,Editor!H1570,"")</f>
        <v/>
      </c>
    </row>
    <row r="1571" spans="1:7" x14ac:dyDescent="0.3">
      <c r="A1571" s="3" t="str">
        <f>IF(AND(Editor!H1571=-1,Editor!H1570&lt;&gt;-1),0,IF(Editor!H1571=-1,"#",Editor!A1571))</f>
        <v>#</v>
      </c>
      <c r="B1571" s="2" t="str">
        <f>IF(Editor!H1571&lt;&gt;-1,Editor!H1571,"")</f>
        <v/>
      </c>
    </row>
    <row r="1572" spans="1:7" x14ac:dyDescent="0.3">
      <c r="A1572" s="3" t="str">
        <f>IF(AND(Editor!H1572=-1,Editor!H1571&lt;&gt;-1),0,IF(Editor!H1572=-1,"#",Editor!A1572))</f>
        <v>#</v>
      </c>
      <c r="B1572" s="2" t="str">
        <f>IF(Editor!H1572&lt;&gt;-1,Editor!H1572,"")</f>
        <v/>
      </c>
    </row>
    <row r="1573" spans="1:7" x14ac:dyDescent="0.3">
      <c r="A1573" s="3" t="str">
        <f>IF(AND(Editor!H1573=-1,Editor!H1572&lt;&gt;-1),0,IF(Editor!H1573=-1,"#",Editor!A1573))</f>
        <v>#</v>
      </c>
    </row>
    <row r="1574" spans="1:7" x14ac:dyDescent="0.3">
      <c r="A1574" s="3" t="str">
        <f>IF(AND(Editor!H1574=-1,Editor!H1573&lt;&gt;-1),0,IF(Editor!H1574=-1,"#",Editor!A1574))</f>
        <v>#</v>
      </c>
    </row>
    <row r="1575" spans="1:7" x14ac:dyDescent="0.3">
      <c r="A1575" s="3" t="str">
        <f>IF(AND(Editor!H1575=-1,Editor!H1574&lt;&gt;-1),0,IF(Editor!H1575=-1,"#",Editor!A1575))</f>
        <v>#</v>
      </c>
    </row>
    <row r="1576" spans="1:7" x14ac:dyDescent="0.3">
      <c r="A1576" s="3" t="str">
        <f>IF(AND(Editor!H1576=-1,Editor!H1575&lt;&gt;-1),0,IF(Editor!H1576=-1,"#",Editor!A1576))</f>
        <v>#</v>
      </c>
    </row>
    <row r="1577" spans="1:7" x14ac:dyDescent="0.3">
      <c r="A1577" s="3" t="str">
        <f>IF(AND(Editor!H1577=-1,Editor!H1576&lt;&gt;-1),0,IF(Editor!H1577=-1,"#",Editor!A1577))</f>
        <v>#</v>
      </c>
    </row>
    <row r="1578" spans="1:7" x14ac:dyDescent="0.3">
      <c r="A1578" s="3" t="s">
        <v>378</v>
      </c>
    </row>
    <row r="1579" spans="1:7" x14ac:dyDescent="0.3">
      <c r="A1579" s="3" t="str">
        <f>Editor!A1579</f>
        <v>KG Ullrich / 17.SS-PzGr Division</v>
      </c>
      <c r="B1579" s="2">
        <f>Editor!B1579</f>
        <v>45</v>
      </c>
      <c r="C1579" s="2">
        <f>Editor!C1579</f>
        <v>1</v>
      </c>
    </row>
    <row r="1580" spans="1:7" x14ac:dyDescent="0.3">
      <c r="A1580" s="4">
        <f>Editor!A1580</f>
        <v>0.85</v>
      </c>
      <c r="B1580" s="4">
        <f>Editor!B1580</f>
        <v>0.85</v>
      </c>
      <c r="C1580" s="4">
        <f>Editor!C1580</f>
        <v>0.85</v>
      </c>
      <c r="D1580" s="4">
        <f>Editor!D1580</f>
        <v>0.85</v>
      </c>
      <c r="E1580" s="4">
        <f>Editor!E1580</f>
        <v>0.85</v>
      </c>
      <c r="F1580" s="4">
        <f>Editor!F1580</f>
        <v>0.85</v>
      </c>
      <c r="G1580" s="4">
        <f>Editor!G1580</f>
        <v>0.85</v>
      </c>
    </row>
    <row r="1581" spans="1:7" x14ac:dyDescent="0.3">
      <c r="A1581" s="4">
        <f>Editor!A1581</f>
        <v>0.5</v>
      </c>
      <c r="B1581" s="4">
        <f>Editor!B1581</f>
        <v>0.5</v>
      </c>
      <c r="C1581" s="4">
        <f>Editor!C1581</f>
        <v>0.4</v>
      </c>
      <c r="D1581" s="4">
        <f>Editor!D1581</f>
        <v>0.3</v>
      </c>
      <c r="E1581" s="4">
        <f>Editor!E1581</f>
        <v>0.2</v>
      </c>
      <c r="F1581" s="4">
        <f>Editor!F1581</f>
        <v>0.2</v>
      </c>
      <c r="G1581" s="4">
        <f>Editor!G1581</f>
        <v>0.2</v>
      </c>
    </row>
    <row r="1582" spans="1:7" x14ac:dyDescent="0.3">
      <c r="A1582" s="3">
        <f>Editor!A1582</f>
        <v>6</v>
      </c>
      <c r="B1582" s="3"/>
    </row>
    <row r="1583" spans="1:7" x14ac:dyDescent="0.3">
      <c r="A1583" s="3" t="str">
        <f>IF(AND(Editor!H1583=-1,Editor!C1582&lt;&gt;-1),0,IF(Editor!H1583=-1,"#",Editor!A1583))</f>
        <v>5.Kompanie</v>
      </c>
      <c r="B1583" s="2">
        <f>IF(Editor!H1583&lt;&gt;-1,Editor!H1583,"")</f>
        <v>235</v>
      </c>
    </row>
    <row r="1584" spans="1:7" x14ac:dyDescent="0.3">
      <c r="A1584" s="3" t="str">
        <f>IF(AND(Editor!H1584=-1,Editor!H1583&lt;&gt;-1),0,IF(Editor!H1584=-1,"#",Editor!A1584))</f>
        <v>6.Kompanie</v>
      </c>
      <c r="B1584" s="2">
        <f>IF(Editor!H1584&lt;&gt;-1,Editor!H1584,"")</f>
        <v>235</v>
      </c>
    </row>
    <row r="1585" spans="1:2" x14ac:dyDescent="0.3">
      <c r="A1585" s="3" t="str">
        <f>IF(AND(Editor!H1585=-1,Editor!H1584&lt;&gt;-1),0,IF(Editor!H1585=-1,"#",Editor!A1585))</f>
        <v>7.Kompanie</v>
      </c>
      <c r="B1585" s="2">
        <f>IF(Editor!H1585&lt;&gt;-1,Editor!H1585,"")</f>
        <v>235</v>
      </c>
    </row>
    <row r="1586" spans="1:2" x14ac:dyDescent="0.3">
      <c r="A1586" s="3" t="str">
        <f>IF(AND(Editor!H1586=-1,Editor!H1585&lt;&gt;-1),0,IF(Editor!H1586=-1,"#",Editor!A1586))</f>
        <v>II./SS-Pz.Gr.Rgt 37</v>
      </c>
      <c r="B1586" s="2">
        <f>IF(Editor!H1586&lt;&gt;-1,Editor!H1586,"")</f>
        <v>234</v>
      </c>
    </row>
    <row r="1587" spans="1:2" x14ac:dyDescent="0.3">
      <c r="A1587" s="3" t="str">
        <f>IF(AND(Editor!H1587=-1,Editor!H1586&lt;&gt;-1),0,IF(Editor!H1587=-1,"#",Editor!A1587))</f>
        <v>8.(s.) Kompanie</v>
      </c>
      <c r="B1587" s="2">
        <f>IF(Editor!H1587&lt;&gt;-1,Editor!H1587,"")</f>
        <v>236</v>
      </c>
    </row>
    <row r="1588" spans="1:2" x14ac:dyDescent="0.3">
      <c r="A1588" s="3" t="str">
        <f>IF(AND(Editor!H1588=-1,Editor!H1587&lt;&gt;-1),0,IF(Editor!H1588=-1,"#",Editor!A1588))</f>
        <v>5. Kompanie / SS-Pz.Rgt. 2</v>
      </c>
      <c r="B1588" s="2">
        <f>IF(Editor!H1588&lt;&gt;-1,Editor!H1588,"")</f>
        <v>211</v>
      </c>
    </row>
    <row r="1589" spans="1:2" x14ac:dyDescent="0.3">
      <c r="A1589" s="3">
        <f>IF(AND(Editor!H1589=-1,Editor!H1588&lt;&gt;-1),0,IF(Editor!H1589=-1,"#",Editor!A1589))</f>
        <v>0</v>
      </c>
      <c r="B1589" s="2" t="str">
        <f>IF(Editor!H1589&lt;&gt;-1,Editor!H1589,"")</f>
        <v/>
      </c>
    </row>
    <row r="1590" spans="1:2" x14ac:dyDescent="0.3">
      <c r="A1590" s="3" t="str">
        <f>IF(AND(Editor!H1590=-1,Editor!H1589&lt;&gt;-1),0,IF(Editor!H1590=-1,"#",Editor!A1590))</f>
        <v>#</v>
      </c>
      <c r="B1590" s="2" t="str">
        <f>IF(Editor!H1590&lt;&gt;-1,Editor!H1590,"")</f>
        <v/>
      </c>
    </row>
    <row r="1591" spans="1:2" x14ac:dyDescent="0.3">
      <c r="A1591" s="3" t="str">
        <f>IF(AND(Editor!H1591=-1,Editor!H1590&lt;&gt;-1),0,IF(Editor!H1591=-1,"#",Editor!A1591))</f>
        <v>#</v>
      </c>
      <c r="B1591" s="2" t="str">
        <f>IF(Editor!H1591&lt;&gt;-1,Editor!H1591,"")</f>
        <v/>
      </c>
    </row>
    <row r="1592" spans="1:2" x14ac:dyDescent="0.3">
      <c r="A1592" s="3" t="str">
        <f>IF(AND(Editor!H1592=-1,Editor!H1591&lt;&gt;-1),0,IF(Editor!H1592=-1,"#",Editor!A1592))</f>
        <v>#</v>
      </c>
      <c r="B1592" s="2" t="str">
        <f>IF(Editor!H1592&lt;&gt;-1,Editor!H1592,"")</f>
        <v/>
      </c>
    </row>
    <row r="1593" spans="1:2" x14ac:dyDescent="0.3">
      <c r="A1593" s="3" t="str">
        <f>IF(AND(Editor!H1593=-1,Editor!H1592&lt;&gt;-1),0,IF(Editor!H1593=-1,"#",Editor!A1593))</f>
        <v>#</v>
      </c>
      <c r="B1593" s="2" t="str">
        <f>IF(Editor!H1593&lt;&gt;-1,Editor!H1593,"")</f>
        <v/>
      </c>
    </row>
    <row r="1594" spans="1:2" x14ac:dyDescent="0.3">
      <c r="A1594" s="3" t="str">
        <f>IF(AND(Editor!H1594=-1,Editor!H1593&lt;&gt;-1),0,IF(Editor!H1594=-1,"#",Editor!A1594))</f>
        <v>#</v>
      </c>
      <c r="B1594" s="2" t="str">
        <f>IF(Editor!H1594&lt;&gt;-1,Editor!H1594,"")</f>
        <v/>
      </c>
    </row>
    <row r="1595" spans="1:2" x14ac:dyDescent="0.3">
      <c r="A1595" s="3" t="str">
        <f>IF(AND(Editor!H1595=-1,Editor!H1594&lt;&gt;-1),0,IF(Editor!H1595=-1,"#",Editor!A1595))</f>
        <v>#</v>
      </c>
      <c r="B1595" s="2" t="str">
        <f>IF(Editor!H1595&lt;&gt;-1,Editor!H1595,"")</f>
        <v/>
      </c>
    </row>
    <row r="1596" spans="1:2" x14ac:dyDescent="0.3">
      <c r="A1596" s="3" t="str">
        <f>IF(AND(Editor!H1596=-1,Editor!H1595&lt;&gt;-1),0,IF(Editor!H1596=-1,"#",Editor!A1596))</f>
        <v>#</v>
      </c>
      <c r="B1596" s="2" t="str">
        <f>IF(Editor!H1596&lt;&gt;-1,Editor!H1596,"")</f>
        <v/>
      </c>
    </row>
    <row r="1597" spans="1:2" x14ac:dyDescent="0.3">
      <c r="A1597" s="3" t="str">
        <f>IF(AND(Editor!H1597=-1,Editor!H1596&lt;&gt;-1),0,IF(Editor!H1597=-1,"#",Editor!A1597))</f>
        <v>#</v>
      </c>
      <c r="B1597" s="2" t="str">
        <f>IF(Editor!H1597&lt;&gt;-1,Editor!H1597,"")</f>
        <v/>
      </c>
    </row>
    <row r="1598" spans="1:2" x14ac:dyDescent="0.3">
      <c r="A1598" s="3" t="str">
        <f>IF(AND(Editor!H1598=-1,Editor!H1597&lt;&gt;-1),0,IF(Editor!H1598=-1,"#",Editor!A1598))</f>
        <v>#</v>
      </c>
      <c r="B1598" s="2" t="str">
        <f>IF(Editor!H1598&lt;&gt;-1,Editor!H1598,"")</f>
        <v/>
      </c>
    </row>
    <row r="1599" spans="1:2" x14ac:dyDescent="0.3">
      <c r="A1599" s="3" t="str">
        <f>IF(AND(Editor!H1599=-1,Editor!H1598&lt;&gt;-1),0,IF(Editor!H1599=-1,"#",Editor!A1599))</f>
        <v>#</v>
      </c>
      <c r="B1599" s="2" t="str">
        <f>IF(Editor!H1599&lt;&gt;-1,Editor!H1599,"")</f>
        <v/>
      </c>
    </row>
    <row r="1600" spans="1:2" x14ac:dyDescent="0.3">
      <c r="A1600" s="3" t="str">
        <f>IF(AND(Editor!H1600=-1,Editor!H1599&lt;&gt;-1),0,IF(Editor!H1600=-1,"#",Editor!A1600))</f>
        <v>#</v>
      </c>
      <c r="B1600" s="2" t="str">
        <f>IF(Editor!H1600&lt;&gt;-1,Editor!H1600,"")</f>
        <v/>
      </c>
    </row>
    <row r="1601" spans="1:7" x14ac:dyDescent="0.3">
      <c r="A1601" s="3" t="str">
        <f>IF(AND(Editor!H1601=-1,Editor!H1600&lt;&gt;-1),0,IF(Editor!H1601=-1,"#",Editor!A1601))</f>
        <v>#</v>
      </c>
      <c r="B1601" s="2" t="str">
        <f>IF(Editor!H1601&lt;&gt;-1,Editor!H1601,"")</f>
        <v/>
      </c>
    </row>
    <row r="1602" spans="1:7" x14ac:dyDescent="0.3">
      <c r="A1602" s="3" t="str">
        <f>IF(AND(Editor!H1602=-1,Editor!H1601&lt;&gt;-1),0,IF(Editor!H1602=-1,"#",Editor!A1602))</f>
        <v>#</v>
      </c>
      <c r="B1602" s="2" t="str">
        <f>IF(Editor!H1602&lt;&gt;-1,Editor!H1602,"")</f>
        <v/>
      </c>
    </row>
    <row r="1603" spans="1:7" x14ac:dyDescent="0.3">
      <c r="A1603" s="3" t="str">
        <f>IF(AND(Editor!H1603=-1,Editor!H1602&lt;&gt;-1),0,IF(Editor!H1603=-1,"#",Editor!A1603))</f>
        <v>#</v>
      </c>
      <c r="B1603" s="2" t="str">
        <f>IF(Editor!H1603&lt;&gt;-1,Editor!H1603,"")</f>
        <v/>
      </c>
    </row>
    <row r="1604" spans="1:7" x14ac:dyDescent="0.3">
      <c r="A1604" s="3" t="str">
        <f>IF(AND(Editor!H1604=-1,Editor!H1603&lt;&gt;-1),0,IF(Editor!H1604=-1,"#",Editor!A1604))</f>
        <v>#</v>
      </c>
      <c r="B1604" s="2" t="str">
        <f>IF(Editor!H1604&lt;&gt;-1,Editor!H1604,"")</f>
        <v/>
      </c>
    </row>
    <row r="1605" spans="1:7" x14ac:dyDescent="0.3">
      <c r="A1605" s="3" t="str">
        <f>IF(AND(Editor!H1605=-1,Editor!H1604&lt;&gt;-1),0,IF(Editor!H1605=-1,"#",Editor!A1605))</f>
        <v>#</v>
      </c>
      <c r="B1605" s="2" t="str">
        <f>IF(Editor!H1605&lt;&gt;-1,Editor!H1605,"")</f>
        <v/>
      </c>
    </row>
    <row r="1606" spans="1:7" x14ac:dyDescent="0.3">
      <c r="A1606" s="3" t="str">
        <f>IF(AND(Editor!H1606=-1,Editor!H1605&lt;&gt;-1),0,IF(Editor!H1606=-1,"#",Editor!A1606))</f>
        <v>#</v>
      </c>
      <c r="B1606" s="2" t="str">
        <f>IF(Editor!H1606&lt;&gt;-1,Editor!H1606,"")</f>
        <v/>
      </c>
    </row>
    <row r="1607" spans="1:7" x14ac:dyDescent="0.3">
      <c r="A1607" s="3" t="str">
        <f>IF(AND(Editor!H1607=-1,Editor!H1606&lt;&gt;-1),0,IF(Editor!H1607=-1,"#",Editor!A1607))</f>
        <v>#</v>
      </c>
      <c r="B1607" s="2" t="str">
        <f>IF(Editor!H1607&lt;&gt;-1,Editor!H1607,"")</f>
        <v/>
      </c>
    </row>
    <row r="1608" spans="1:7" x14ac:dyDescent="0.3">
      <c r="A1608" s="3" t="str">
        <f>IF(AND(Editor!H1608=-1,Editor!H1607&lt;&gt;-1),0,IF(Editor!H1608=-1,"#",Editor!A1608))</f>
        <v>#</v>
      </c>
    </row>
    <row r="1609" spans="1:7" x14ac:dyDescent="0.3">
      <c r="A1609" s="3" t="str">
        <f>IF(AND(Editor!H1609=-1,Editor!H1608&lt;&gt;-1),0,IF(Editor!H1609=-1,"#",Editor!A1609))</f>
        <v>#</v>
      </c>
    </row>
    <row r="1610" spans="1:7" x14ac:dyDescent="0.3">
      <c r="A1610" s="3" t="str">
        <f>IF(AND(Editor!H1610=-1,Editor!H1609&lt;&gt;-1),0,IF(Editor!H1610=-1,"#",Editor!A1610))</f>
        <v>#</v>
      </c>
    </row>
    <row r="1611" spans="1:7" x14ac:dyDescent="0.3">
      <c r="A1611" s="3" t="str">
        <f>IF(AND(Editor!H1611=-1,Editor!H1610&lt;&gt;-1),0,IF(Editor!H1611=-1,"#",Editor!A1611))</f>
        <v>#</v>
      </c>
    </row>
    <row r="1612" spans="1:7" x14ac:dyDescent="0.3">
      <c r="A1612" s="3" t="str">
        <f>IF(AND(Editor!H1612=-1,Editor!H1611&lt;&gt;-1),0,IF(Editor!H1612=-1,"#",Editor!A1612))</f>
        <v>#</v>
      </c>
    </row>
    <row r="1613" spans="1:7" x14ac:dyDescent="0.3">
      <c r="A1613" s="3" t="s">
        <v>378</v>
      </c>
    </row>
    <row r="1614" spans="1:7" x14ac:dyDescent="0.3">
      <c r="A1614" s="3" t="str">
        <f>Editor!A1614</f>
        <v>L'Abbaye Blanche Roadblock</v>
      </c>
      <c r="B1614" s="2">
        <f>Editor!B1614</f>
        <v>46</v>
      </c>
      <c r="C1614" s="2">
        <f>Editor!C1614</f>
        <v>0</v>
      </c>
    </row>
    <row r="1615" spans="1:7" x14ac:dyDescent="0.3">
      <c r="A1615" s="4">
        <f>Editor!A1615</f>
        <v>0.91</v>
      </c>
      <c r="B1615" s="4">
        <f>Editor!B1615</f>
        <v>0.91</v>
      </c>
      <c r="C1615" s="4">
        <f>Editor!C1615</f>
        <v>0.91</v>
      </c>
      <c r="D1615" s="4">
        <f>Editor!D1615</f>
        <v>0.91</v>
      </c>
      <c r="E1615" s="4">
        <f>Editor!E1615</f>
        <v>0.91</v>
      </c>
      <c r="F1615" s="4">
        <f>Editor!F1615</f>
        <v>0.91</v>
      </c>
      <c r="G1615" s="4">
        <f>Editor!G1615</f>
        <v>0.91</v>
      </c>
    </row>
    <row r="1616" spans="1:7" x14ac:dyDescent="0.3">
      <c r="A1616" s="4">
        <f>Editor!A1616</f>
        <v>0.8</v>
      </c>
      <c r="B1616" s="4">
        <f>Editor!B1616</f>
        <v>0.8</v>
      </c>
      <c r="C1616" s="4">
        <f>Editor!C1616</f>
        <v>0.8</v>
      </c>
      <c r="D1616" s="4">
        <f>Editor!D1616</f>
        <v>0.8</v>
      </c>
      <c r="E1616" s="4">
        <f>Editor!E1616</f>
        <v>0.8</v>
      </c>
      <c r="F1616" s="4">
        <f>Editor!F1616</f>
        <v>0.8</v>
      </c>
      <c r="G1616" s="4">
        <f>Editor!G1616</f>
        <v>0.8</v>
      </c>
    </row>
    <row r="1617" spans="1:2" x14ac:dyDescent="0.3">
      <c r="A1617" s="3">
        <f>Editor!A1617</f>
        <v>3</v>
      </c>
      <c r="B1617" s="3"/>
    </row>
    <row r="1618" spans="1:2" x14ac:dyDescent="0.3">
      <c r="A1618" s="3" t="str">
        <f>IF(AND(Editor!H1618=-1,Editor!C1617&lt;&gt;-1),0,IF(Editor!H1618=-1,"#",Editor!A1618))</f>
        <v>F Company</v>
      </c>
      <c r="B1618" s="2">
        <f>IF(Editor!H1618&lt;&gt;-1,Editor!H1618,"")</f>
        <v>9</v>
      </c>
    </row>
    <row r="1619" spans="1:2" x14ac:dyDescent="0.3">
      <c r="A1619" s="3" t="str">
        <f>IF(AND(Editor!H1619=-1,Editor!H1618&lt;&gt;-1),0,IF(Editor!H1619=-1,"#",Editor!A1619))</f>
        <v>2nd Plt / AT Coy / 120th Infantry</v>
      </c>
      <c r="B1619" s="2">
        <f>IF(Editor!H1619&lt;&gt;-1,Editor!H1619,"")</f>
        <v>8</v>
      </c>
    </row>
    <row r="1620" spans="1:2" x14ac:dyDescent="0.3">
      <c r="A1620" s="3" t="str">
        <f>IF(AND(Editor!H1620=-1,Editor!H1619&lt;&gt;-1),0,IF(Editor!H1620=-1,"#",Editor!A1620))</f>
        <v>1st Plt / A Coy / 823 TD Bn</v>
      </c>
      <c r="B1620" s="2">
        <f>IF(Editor!H1620&lt;&gt;-1,Editor!H1620,"")</f>
        <v>72</v>
      </c>
    </row>
    <row r="1621" spans="1:2" x14ac:dyDescent="0.3">
      <c r="A1621" s="3">
        <f>IF(AND(Editor!H1621=-1,Editor!H1620&lt;&gt;-1),0,IF(Editor!H1621=-1,"#",Editor!A1621))</f>
        <v>0</v>
      </c>
      <c r="B1621" s="2" t="str">
        <f>IF(Editor!H1621&lt;&gt;-1,Editor!H1621,"")</f>
        <v/>
      </c>
    </row>
    <row r="1622" spans="1:2" x14ac:dyDescent="0.3">
      <c r="A1622" s="3" t="str">
        <f>IF(AND(Editor!H1622=-1,Editor!H1621&lt;&gt;-1),0,IF(Editor!H1622=-1,"#",Editor!A1622))</f>
        <v>#</v>
      </c>
      <c r="B1622" s="2" t="str">
        <f>IF(Editor!H1622&lt;&gt;-1,Editor!H1622,"")</f>
        <v/>
      </c>
    </row>
    <row r="1623" spans="1:2" x14ac:dyDescent="0.3">
      <c r="A1623" s="3" t="str">
        <f>IF(AND(Editor!H1623=-1,Editor!H1622&lt;&gt;-1),0,IF(Editor!H1623=-1,"#",Editor!A1623))</f>
        <v>#</v>
      </c>
      <c r="B1623" s="2" t="str">
        <f>IF(Editor!H1623&lt;&gt;-1,Editor!H1623,"")</f>
        <v/>
      </c>
    </row>
    <row r="1624" spans="1:2" x14ac:dyDescent="0.3">
      <c r="A1624" s="3" t="str">
        <f>IF(AND(Editor!H1624=-1,Editor!H1623&lt;&gt;-1),0,IF(Editor!H1624=-1,"#",Editor!A1624))</f>
        <v>#</v>
      </c>
      <c r="B1624" s="2" t="str">
        <f>IF(Editor!H1624&lt;&gt;-1,Editor!H1624,"")</f>
        <v/>
      </c>
    </row>
    <row r="1625" spans="1:2" x14ac:dyDescent="0.3">
      <c r="A1625" s="3" t="str">
        <f>IF(AND(Editor!H1625=-1,Editor!H1624&lt;&gt;-1),0,IF(Editor!H1625=-1,"#",Editor!A1625))</f>
        <v>#</v>
      </c>
      <c r="B1625" s="2" t="str">
        <f>IF(Editor!H1625&lt;&gt;-1,Editor!H1625,"")</f>
        <v/>
      </c>
    </row>
    <row r="1626" spans="1:2" x14ac:dyDescent="0.3">
      <c r="A1626" s="3" t="str">
        <f>IF(AND(Editor!H1626=-1,Editor!H1625&lt;&gt;-1),0,IF(Editor!H1626=-1,"#",Editor!A1626))</f>
        <v>#</v>
      </c>
      <c r="B1626" s="2" t="str">
        <f>IF(Editor!H1626&lt;&gt;-1,Editor!H1626,"")</f>
        <v/>
      </c>
    </row>
    <row r="1627" spans="1:2" x14ac:dyDescent="0.3">
      <c r="A1627" s="3" t="str">
        <f>IF(AND(Editor!H1627=-1,Editor!H1626&lt;&gt;-1),0,IF(Editor!H1627=-1,"#",Editor!A1627))</f>
        <v>#</v>
      </c>
      <c r="B1627" s="2" t="str">
        <f>IF(Editor!H1627&lt;&gt;-1,Editor!H1627,"")</f>
        <v/>
      </c>
    </row>
    <row r="1628" spans="1:2" x14ac:dyDescent="0.3">
      <c r="A1628" s="3" t="str">
        <f>IF(AND(Editor!H1628=-1,Editor!H1627&lt;&gt;-1),0,IF(Editor!H1628=-1,"#",Editor!A1628))</f>
        <v>#</v>
      </c>
      <c r="B1628" s="2" t="str">
        <f>IF(Editor!H1628&lt;&gt;-1,Editor!H1628,"")</f>
        <v/>
      </c>
    </row>
    <row r="1629" spans="1:2" x14ac:dyDescent="0.3">
      <c r="A1629" s="3" t="str">
        <f>IF(AND(Editor!H1629=-1,Editor!H1628&lt;&gt;-1),0,IF(Editor!H1629=-1,"#",Editor!A1629))</f>
        <v>#</v>
      </c>
      <c r="B1629" s="2" t="str">
        <f>IF(Editor!H1629&lt;&gt;-1,Editor!H1629,"")</f>
        <v/>
      </c>
    </row>
    <row r="1630" spans="1:2" x14ac:dyDescent="0.3">
      <c r="A1630" s="3" t="str">
        <f>IF(AND(Editor!H1630=-1,Editor!H1629&lt;&gt;-1),0,IF(Editor!H1630=-1,"#",Editor!A1630))</f>
        <v>#</v>
      </c>
      <c r="B1630" s="2" t="str">
        <f>IF(Editor!H1630&lt;&gt;-1,Editor!H1630,"")</f>
        <v/>
      </c>
    </row>
    <row r="1631" spans="1:2" x14ac:dyDescent="0.3">
      <c r="A1631" s="3" t="str">
        <f>IF(AND(Editor!H1631=-1,Editor!H1630&lt;&gt;-1),0,IF(Editor!H1631=-1,"#",Editor!A1631))</f>
        <v>#</v>
      </c>
      <c r="B1631" s="2" t="str">
        <f>IF(Editor!H1631&lt;&gt;-1,Editor!H1631,"")</f>
        <v/>
      </c>
    </row>
    <row r="1632" spans="1:2" x14ac:dyDescent="0.3">
      <c r="A1632" s="3" t="str">
        <f>IF(AND(Editor!H1632=-1,Editor!H1631&lt;&gt;-1),0,IF(Editor!H1632=-1,"#",Editor!A1632))</f>
        <v>#</v>
      </c>
      <c r="B1632" s="2" t="str">
        <f>IF(Editor!H1632&lt;&gt;-1,Editor!H1632,"")</f>
        <v/>
      </c>
    </row>
    <row r="1633" spans="1:2" x14ac:dyDescent="0.3">
      <c r="A1633" s="3" t="str">
        <f>IF(AND(Editor!H1633=-1,Editor!H1632&lt;&gt;-1),0,IF(Editor!H1633=-1,"#",Editor!A1633))</f>
        <v>#</v>
      </c>
      <c r="B1633" s="2" t="str">
        <f>IF(Editor!H1633&lt;&gt;-1,Editor!H1633,"")</f>
        <v/>
      </c>
    </row>
    <row r="1634" spans="1:2" x14ac:dyDescent="0.3">
      <c r="A1634" s="3" t="str">
        <f>IF(AND(Editor!H1634=-1,Editor!H1633&lt;&gt;-1),0,IF(Editor!H1634=-1,"#",Editor!A1634))</f>
        <v>#</v>
      </c>
      <c r="B1634" s="2" t="str">
        <f>IF(Editor!H1634&lt;&gt;-1,Editor!H1634,"")</f>
        <v/>
      </c>
    </row>
    <row r="1635" spans="1:2" x14ac:dyDescent="0.3">
      <c r="A1635" s="3" t="str">
        <f>IF(AND(Editor!H1635=-1,Editor!H1634&lt;&gt;-1),0,IF(Editor!H1635=-1,"#",Editor!A1635))</f>
        <v>#</v>
      </c>
      <c r="B1635" s="2" t="str">
        <f>IF(Editor!H1635&lt;&gt;-1,Editor!H1635,"")</f>
        <v/>
      </c>
    </row>
    <row r="1636" spans="1:2" x14ac:dyDescent="0.3">
      <c r="A1636" s="3" t="str">
        <f>IF(AND(Editor!H1636=-1,Editor!H1635&lt;&gt;-1),0,IF(Editor!H1636=-1,"#",Editor!A1636))</f>
        <v>#</v>
      </c>
      <c r="B1636" s="2" t="str">
        <f>IF(Editor!H1636&lt;&gt;-1,Editor!H1636,"")</f>
        <v/>
      </c>
    </row>
    <row r="1637" spans="1:2" x14ac:dyDescent="0.3">
      <c r="A1637" s="3" t="str">
        <f>IF(AND(Editor!H1637=-1,Editor!H1636&lt;&gt;-1),0,IF(Editor!H1637=-1,"#",Editor!A1637))</f>
        <v>#</v>
      </c>
      <c r="B1637" s="2" t="str">
        <f>IF(Editor!H1637&lt;&gt;-1,Editor!H1637,"")</f>
        <v/>
      </c>
    </row>
    <row r="1638" spans="1:2" x14ac:dyDescent="0.3">
      <c r="A1638" s="3" t="str">
        <f>IF(AND(Editor!H1638=-1,Editor!H1637&lt;&gt;-1),0,IF(Editor!H1638=-1,"#",Editor!A1638))</f>
        <v>#</v>
      </c>
      <c r="B1638" s="2" t="str">
        <f>IF(Editor!H1638&lt;&gt;-1,Editor!H1638,"")</f>
        <v/>
      </c>
    </row>
    <row r="1639" spans="1:2" x14ac:dyDescent="0.3">
      <c r="A1639" s="3" t="str">
        <f>IF(AND(Editor!H1639=-1,Editor!H1638&lt;&gt;-1),0,IF(Editor!H1639=-1,"#",Editor!A1639))</f>
        <v>#</v>
      </c>
      <c r="B1639" s="2" t="str">
        <f>IF(Editor!H1639&lt;&gt;-1,Editor!H1639,"")</f>
        <v/>
      </c>
    </row>
    <row r="1640" spans="1:2" x14ac:dyDescent="0.3">
      <c r="A1640" s="3" t="str">
        <f>IF(AND(Editor!H1640=-1,Editor!H1639&lt;&gt;-1),0,IF(Editor!H1640=-1,"#",Editor!A1640))</f>
        <v>#</v>
      </c>
      <c r="B1640" s="2" t="str">
        <f>IF(Editor!H1640&lt;&gt;-1,Editor!H1640,"")</f>
        <v/>
      </c>
    </row>
    <row r="1641" spans="1:2" x14ac:dyDescent="0.3">
      <c r="A1641" s="3" t="str">
        <f>IF(AND(Editor!H1641=-1,Editor!H1640&lt;&gt;-1),0,IF(Editor!H1641=-1,"#",Editor!A1641))</f>
        <v>#</v>
      </c>
      <c r="B1641" s="2" t="str">
        <f>IF(Editor!H1641&lt;&gt;-1,Editor!H1641,"")</f>
        <v/>
      </c>
    </row>
    <row r="1642" spans="1:2" x14ac:dyDescent="0.3">
      <c r="A1642" s="3" t="str">
        <f>IF(AND(Editor!H1642=-1,Editor!H1641&lt;&gt;-1),0,IF(Editor!H1642=-1,"#",Editor!A1642))</f>
        <v>#</v>
      </c>
      <c r="B1642" s="2" t="str">
        <f>IF(Editor!H1642&lt;&gt;-1,Editor!H1642,"")</f>
        <v/>
      </c>
    </row>
    <row r="1643" spans="1:2" x14ac:dyDescent="0.3">
      <c r="A1643" s="3" t="str">
        <f>IF(AND(Editor!H1643=-1,Editor!H1642&lt;&gt;-1),0,IF(Editor!H1643=-1,"#",Editor!A1643))</f>
        <v>#</v>
      </c>
    </row>
    <row r="1644" spans="1:2" x14ac:dyDescent="0.3">
      <c r="A1644" s="3" t="str">
        <f>IF(AND(Editor!H1644=-1,Editor!H1643&lt;&gt;-1),0,IF(Editor!H1644=-1,"#",Editor!A1644))</f>
        <v>#</v>
      </c>
    </row>
    <row r="1645" spans="1:2" x14ac:dyDescent="0.3">
      <c r="A1645" s="3" t="str">
        <f>IF(AND(Editor!H1645=-1,Editor!H1644&lt;&gt;-1),0,IF(Editor!H1645=-1,"#",Editor!A1645))</f>
        <v>#</v>
      </c>
    </row>
    <row r="1646" spans="1:2" x14ac:dyDescent="0.3">
      <c r="A1646" s="3" t="str">
        <f>IF(AND(Editor!H1646=-1,Editor!H1645&lt;&gt;-1),0,IF(Editor!H1646=-1,"#",Editor!A1646))</f>
        <v>#</v>
      </c>
    </row>
    <row r="1647" spans="1:2" x14ac:dyDescent="0.3">
      <c r="A1647" s="3" t="str">
        <f>IF(AND(Editor!H1647=-1,Editor!H1646&lt;&gt;-1),0,IF(Editor!H1647=-1,"#",Editor!A1647))</f>
        <v>#</v>
      </c>
    </row>
    <row r="1648" spans="1:2" x14ac:dyDescent="0.3">
      <c r="A1648" s="3" t="s">
        <v>378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1648"/>
  <sheetViews>
    <sheetView showGridLines="0" zoomScaleNormal="100" workbookViewId="0"/>
  </sheetViews>
  <sheetFormatPr defaultRowHeight="14.4" x14ac:dyDescent="0.3"/>
  <cols>
    <col min="1" max="1" width="27.109375" customWidth="1"/>
    <col min="2" max="2" width="26.77734375" customWidth="1"/>
  </cols>
  <sheetData>
    <row r="1" spans="1:8" x14ac:dyDescent="0.3">
      <c r="A1" s="8">
        <v>0.8</v>
      </c>
      <c r="B1" s="8">
        <v>0.9</v>
      </c>
      <c r="C1" s="8">
        <v>1</v>
      </c>
      <c r="D1" s="8">
        <v>1.1000000000000001</v>
      </c>
      <c r="E1" s="8">
        <v>1.2</v>
      </c>
      <c r="F1" s="9"/>
      <c r="G1" s="9"/>
      <c r="H1" s="9"/>
    </row>
    <row r="2" spans="1:8" x14ac:dyDescent="0.3">
      <c r="A2" s="8">
        <v>0.4</v>
      </c>
      <c r="B2" s="8">
        <v>0.7</v>
      </c>
      <c r="C2" s="8">
        <v>0.05</v>
      </c>
      <c r="D2" s="8">
        <v>0.5</v>
      </c>
      <c r="E2" s="8"/>
      <c r="F2" s="9"/>
      <c r="G2" s="9"/>
      <c r="H2" s="9"/>
    </row>
    <row r="3" spans="1:8" x14ac:dyDescent="0.3">
      <c r="A3" s="10">
        <v>47</v>
      </c>
      <c r="B3" s="9"/>
      <c r="C3" s="9"/>
      <c r="D3" s="9"/>
      <c r="E3" s="9"/>
      <c r="F3" s="9"/>
      <c r="G3" s="9"/>
      <c r="H3" s="9"/>
    </row>
    <row r="4" spans="1:8" x14ac:dyDescent="0.3">
      <c r="A4" s="11" t="s">
        <v>0</v>
      </c>
      <c r="B4" s="18">
        <v>0</v>
      </c>
      <c r="C4" s="18">
        <v>0</v>
      </c>
      <c r="D4" s="12"/>
      <c r="E4" s="12"/>
      <c r="F4" s="12"/>
      <c r="G4" s="12"/>
      <c r="H4" s="12"/>
    </row>
    <row r="5" spans="1:8" x14ac:dyDescent="0.3">
      <c r="A5" s="13">
        <v>0.91</v>
      </c>
      <c r="B5" s="13">
        <v>0.91</v>
      </c>
      <c r="C5" s="13">
        <v>0.91</v>
      </c>
      <c r="D5" s="13">
        <v>0.91</v>
      </c>
      <c r="E5" s="13">
        <v>0.91</v>
      </c>
      <c r="F5" s="13">
        <v>0.91</v>
      </c>
      <c r="G5" s="13">
        <v>0.91</v>
      </c>
      <c r="H5" s="13"/>
    </row>
    <row r="6" spans="1:8" x14ac:dyDescent="0.3">
      <c r="A6" s="13">
        <v>0.8</v>
      </c>
      <c r="B6" s="13">
        <v>0.8</v>
      </c>
      <c r="C6" s="13">
        <v>0.8</v>
      </c>
      <c r="D6" s="13">
        <v>0.8</v>
      </c>
      <c r="E6" s="13">
        <v>0.8</v>
      </c>
      <c r="F6" s="13">
        <v>0.8</v>
      </c>
      <c r="G6" s="13">
        <v>0.8</v>
      </c>
      <c r="H6" s="13"/>
    </row>
    <row r="7" spans="1:8" x14ac:dyDescent="0.3">
      <c r="A7" s="14">
        <f>COUNTIF(H8:H37,"&lt;&gt;-1")</f>
        <v>6</v>
      </c>
      <c r="B7" s="15"/>
      <c r="C7" s="15"/>
      <c r="D7" s="5"/>
      <c r="E7" s="5"/>
      <c r="F7" s="5"/>
      <c r="G7" s="5"/>
      <c r="H7" s="5"/>
    </row>
    <row r="8" spans="1:8" x14ac:dyDescent="0.3">
      <c r="A8" s="19" t="s">
        <v>1</v>
      </c>
      <c r="B8" s="20" t="s">
        <v>441</v>
      </c>
      <c r="C8" s="20"/>
      <c r="D8" s="20"/>
      <c r="E8" s="20"/>
      <c r="F8" s="20"/>
      <c r="G8" s="20"/>
      <c r="H8" s="20">
        <f>VLOOKUP(B8,Units!A:B,2,FALSE)</f>
        <v>9</v>
      </c>
    </row>
    <row r="9" spans="1:8" x14ac:dyDescent="0.3">
      <c r="A9" s="19" t="s">
        <v>2</v>
      </c>
      <c r="B9" s="20" t="s">
        <v>441</v>
      </c>
      <c r="C9" s="20"/>
      <c r="D9" s="20"/>
      <c r="E9" s="20"/>
      <c r="F9" s="20"/>
      <c r="G9" s="20"/>
      <c r="H9" s="20">
        <f>VLOOKUP(B9,Units!A:B,2,FALSE)</f>
        <v>9</v>
      </c>
    </row>
    <row r="10" spans="1:8" x14ac:dyDescent="0.3">
      <c r="A10" s="19" t="s">
        <v>3</v>
      </c>
      <c r="B10" s="20" t="s">
        <v>441</v>
      </c>
      <c r="C10" s="20"/>
      <c r="D10" s="20"/>
      <c r="E10" s="20"/>
      <c r="F10" s="20"/>
      <c r="G10" s="20"/>
      <c r="H10" s="20">
        <f>VLOOKUP(B10,Units!A:B,2,FALSE)</f>
        <v>9</v>
      </c>
    </row>
    <row r="11" spans="1:8" x14ac:dyDescent="0.3">
      <c r="A11" s="19" t="s">
        <v>4</v>
      </c>
      <c r="B11" s="20" t="s">
        <v>431</v>
      </c>
      <c r="C11" s="20"/>
      <c r="D11" s="20"/>
      <c r="E11" s="20"/>
      <c r="F11" s="20"/>
      <c r="G11" s="20"/>
      <c r="H11" s="20">
        <f>VLOOKUP(B11,Units!A:B,2,FALSE)</f>
        <v>6</v>
      </c>
    </row>
    <row r="12" spans="1:8" x14ac:dyDescent="0.3">
      <c r="A12" s="19" t="s">
        <v>5</v>
      </c>
      <c r="B12" s="20" t="s">
        <v>433</v>
      </c>
      <c r="C12" s="20"/>
      <c r="D12" s="20"/>
      <c r="E12" s="20"/>
      <c r="F12" s="20"/>
      <c r="G12" s="20"/>
      <c r="H12" s="20">
        <f>VLOOKUP(B12,Units!A:B,2,FALSE)</f>
        <v>14</v>
      </c>
    </row>
    <row r="13" spans="1:8" x14ac:dyDescent="0.3">
      <c r="A13" s="19" t="s">
        <v>6</v>
      </c>
      <c r="B13" s="20" t="s">
        <v>426</v>
      </c>
      <c r="C13" s="20"/>
      <c r="D13" s="20"/>
      <c r="E13" s="20"/>
      <c r="F13" s="20"/>
      <c r="G13" s="20"/>
      <c r="H13" s="20">
        <f>VLOOKUP(B13,Units!A:B,2,FALSE)</f>
        <v>72</v>
      </c>
    </row>
    <row r="14" spans="1:8" x14ac:dyDescent="0.3">
      <c r="A14" s="19"/>
      <c r="B14" s="20" t="s">
        <v>381</v>
      </c>
      <c r="C14" s="20"/>
      <c r="D14" s="20"/>
      <c r="E14" s="20"/>
      <c r="F14" s="20"/>
      <c r="G14" s="20"/>
      <c r="H14" s="20">
        <f>VLOOKUP(B14,Units!A:B,2,FALSE)</f>
        <v>-1</v>
      </c>
    </row>
    <row r="15" spans="1:8" x14ac:dyDescent="0.3">
      <c r="A15" s="19"/>
      <c r="B15" s="20" t="s">
        <v>381</v>
      </c>
      <c r="C15" s="20"/>
      <c r="D15" s="20"/>
      <c r="E15" s="20"/>
      <c r="F15" s="20"/>
      <c r="G15" s="20"/>
      <c r="H15" s="20">
        <f>VLOOKUP(B15,Units!A:B,2,FALSE)</f>
        <v>-1</v>
      </c>
    </row>
    <row r="16" spans="1:8" x14ac:dyDescent="0.3">
      <c r="A16" s="19"/>
      <c r="B16" s="20" t="s">
        <v>381</v>
      </c>
      <c r="C16" s="20"/>
      <c r="D16" s="20"/>
      <c r="E16" s="20"/>
      <c r="F16" s="20"/>
      <c r="G16" s="20"/>
      <c r="H16" s="20">
        <f>VLOOKUP(B16,Units!A:B,2,FALSE)</f>
        <v>-1</v>
      </c>
    </row>
    <row r="17" spans="1:8" x14ac:dyDescent="0.3">
      <c r="A17" s="19"/>
      <c r="B17" s="20" t="s">
        <v>381</v>
      </c>
      <c r="C17" s="20"/>
      <c r="D17" s="20"/>
      <c r="E17" s="20"/>
      <c r="F17" s="20"/>
      <c r="G17" s="20"/>
      <c r="H17" s="20">
        <f>VLOOKUP(B17,Units!A:B,2,FALSE)</f>
        <v>-1</v>
      </c>
    </row>
    <row r="18" spans="1:8" x14ac:dyDescent="0.3">
      <c r="A18" s="19"/>
      <c r="B18" s="20" t="s">
        <v>381</v>
      </c>
      <c r="C18" s="20"/>
      <c r="D18" s="20"/>
      <c r="E18" s="20"/>
      <c r="F18" s="20"/>
      <c r="G18" s="20"/>
      <c r="H18" s="20">
        <f>VLOOKUP(B18,Units!A:B,2,FALSE)</f>
        <v>-1</v>
      </c>
    </row>
    <row r="19" spans="1:8" x14ac:dyDescent="0.3">
      <c r="A19" s="19"/>
      <c r="B19" s="20" t="s">
        <v>381</v>
      </c>
      <c r="C19" s="20"/>
      <c r="D19" s="20"/>
      <c r="E19" s="20"/>
      <c r="F19" s="20"/>
      <c r="G19" s="20"/>
      <c r="H19" s="20">
        <f>VLOOKUP(B19,Units!A:B,2,FALSE)</f>
        <v>-1</v>
      </c>
    </row>
    <row r="20" spans="1:8" x14ac:dyDescent="0.3">
      <c r="A20" s="19"/>
      <c r="B20" s="20" t="s">
        <v>381</v>
      </c>
      <c r="C20" s="20"/>
      <c r="D20" s="20"/>
      <c r="E20" s="20"/>
      <c r="F20" s="20"/>
      <c r="G20" s="20"/>
      <c r="H20" s="20">
        <f>VLOOKUP(B20,Units!A:B,2,FALSE)</f>
        <v>-1</v>
      </c>
    </row>
    <row r="21" spans="1:8" x14ac:dyDescent="0.3">
      <c r="A21" s="19"/>
      <c r="B21" s="20" t="s">
        <v>381</v>
      </c>
      <c r="C21" s="20"/>
      <c r="D21" s="20"/>
      <c r="E21" s="20"/>
      <c r="F21" s="20"/>
      <c r="G21" s="20"/>
      <c r="H21" s="20">
        <f>VLOOKUP(B21,Units!A:B,2,FALSE)</f>
        <v>-1</v>
      </c>
    </row>
    <row r="22" spans="1:8" x14ac:dyDescent="0.3">
      <c r="A22" s="19"/>
      <c r="B22" s="20" t="s">
        <v>381</v>
      </c>
      <c r="C22" s="20"/>
      <c r="D22" s="20"/>
      <c r="E22" s="20"/>
      <c r="F22" s="20"/>
      <c r="G22" s="20"/>
      <c r="H22" s="20">
        <f>VLOOKUP(B22,Units!A:B,2,FALSE)</f>
        <v>-1</v>
      </c>
    </row>
    <row r="23" spans="1:8" x14ac:dyDescent="0.3">
      <c r="A23" s="19"/>
      <c r="B23" s="20" t="s">
        <v>381</v>
      </c>
      <c r="C23" s="20"/>
      <c r="D23" s="20"/>
      <c r="E23" s="20"/>
      <c r="F23" s="20"/>
      <c r="G23" s="20"/>
      <c r="H23" s="20">
        <f>VLOOKUP(B23,Units!A:B,2,FALSE)</f>
        <v>-1</v>
      </c>
    </row>
    <row r="24" spans="1:8" x14ac:dyDescent="0.3">
      <c r="A24" s="19"/>
      <c r="B24" s="20" t="s">
        <v>381</v>
      </c>
      <c r="C24" s="20"/>
      <c r="D24" s="20"/>
      <c r="E24" s="20"/>
      <c r="F24" s="20"/>
      <c r="G24" s="20"/>
      <c r="H24" s="20">
        <f>VLOOKUP(B24,Units!A:B,2,FALSE)</f>
        <v>-1</v>
      </c>
    </row>
    <row r="25" spans="1:8" x14ac:dyDescent="0.3">
      <c r="A25" s="19"/>
      <c r="B25" s="20" t="s">
        <v>381</v>
      </c>
      <c r="C25" s="20"/>
      <c r="D25" s="20"/>
      <c r="E25" s="20"/>
      <c r="F25" s="20"/>
      <c r="G25" s="20"/>
      <c r="H25" s="20">
        <f>VLOOKUP(B25,Units!A:B,2,FALSE)</f>
        <v>-1</v>
      </c>
    </row>
    <row r="26" spans="1:8" x14ac:dyDescent="0.3">
      <c r="A26" s="19"/>
      <c r="B26" s="20" t="s">
        <v>381</v>
      </c>
      <c r="C26" s="20"/>
      <c r="D26" s="20"/>
      <c r="E26" s="20"/>
      <c r="F26" s="20"/>
      <c r="G26" s="20"/>
      <c r="H26" s="20">
        <f>VLOOKUP(B26,Units!A:B,2,FALSE)</f>
        <v>-1</v>
      </c>
    </row>
    <row r="27" spans="1:8" x14ac:dyDescent="0.3">
      <c r="A27" s="19"/>
      <c r="B27" s="20" t="s">
        <v>381</v>
      </c>
      <c r="C27" s="20"/>
      <c r="D27" s="20"/>
      <c r="E27" s="20"/>
      <c r="F27" s="20"/>
      <c r="G27" s="20"/>
      <c r="H27" s="20">
        <f>VLOOKUP(B27,Units!A:B,2,FALSE)</f>
        <v>-1</v>
      </c>
    </row>
    <row r="28" spans="1:8" x14ac:dyDescent="0.3">
      <c r="A28" s="19"/>
      <c r="B28" s="20" t="s">
        <v>381</v>
      </c>
      <c r="C28" s="20"/>
      <c r="D28" s="20"/>
      <c r="E28" s="20"/>
      <c r="F28" s="20"/>
      <c r="G28" s="20"/>
      <c r="H28" s="20">
        <f>VLOOKUP(B28,Units!A:B,2,FALSE)</f>
        <v>-1</v>
      </c>
    </row>
    <row r="29" spans="1:8" x14ac:dyDescent="0.3">
      <c r="A29" s="19"/>
      <c r="B29" s="20" t="s">
        <v>381</v>
      </c>
      <c r="C29" s="20"/>
      <c r="D29" s="20"/>
      <c r="E29" s="20"/>
      <c r="F29" s="20"/>
      <c r="G29" s="20"/>
      <c r="H29" s="20">
        <f>VLOOKUP(B29,Units!A:B,2,FALSE)</f>
        <v>-1</v>
      </c>
    </row>
    <row r="30" spans="1:8" x14ac:dyDescent="0.3">
      <c r="A30" s="19"/>
      <c r="B30" s="20" t="s">
        <v>381</v>
      </c>
      <c r="C30" s="20"/>
      <c r="D30" s="20"/>
      <c r="E30" s="20"/>
      <c r="F30" s="20"/>
      <c r="G30" s="20"/>
      <c r="H30" s="20">
        <f>VLOOKUP(B30,Units!A:B,2,FALSE)</f>
        <v>-1</v>
      </c>
    </row>
    <row r="31" spans="1:8" x14ac:dyDescent="0.3">
      <c r="A31" s="19"/>
      <c r="B31" s="20" t="s">
        <v>381</v>
      </c>
      <c r="C31" s="20"/>
      <c r="D31" s="20"/>
      <c r="E31" s="20"/>
      <c r="F31" s="20"/>
      <c r="G31" s="20"/>
      <c r="H31" s="20">
        <f>VLOOKUP(B31,Units!A:B,2,FALSE)</f>
        <v>-1</v>
      </c>
    </row>
    <row r="32" spans="1:8" x14ac:dyDescent="0.3">
      <c r="A32" s="19"/>
      <c r="B32" s="20" t="s">
        <v>381</v>
      </c>
      <c r="C32" s="20"/>
      <c r="D32" s="20"/>
      <c r="E32" s="20"/>
      <c r="F32" s="20"/>
      <c r="G32" s="20"/>
      <c r="H32" s="20">
        <f>VLOOKUP(B32,Units!A:B,2,FALSE)</f>
        <v>-1</v>
      </c>
    </row>
    <row r="33" spans="1:8" x14ac:dyDescent="0.3">
      <c r="A33" s="19"/>
      <c r="B33" s="20" t="s">
        <v>381</v>
      </c>
      <c r="C33" s="20"/>
      <c r="D33" s="20"/>
      <c r="E33" s="20"/>
      <c r="F33" s="20"/>
      <c r="G33" s="20"/>
      <c r="H33" s="20">
        <f>VLOOKUP(B33,Units!A:B,2,FALSE)</f>
        <v>-1</v>
      </c>
    </row>
    <row r="34" spans="1:8" x14ac:dyDescent="0.3">
      <c r="A34" s="19"/>
      <c r="B34" s="20" t="s">
        <v>381</v>
      </c>
      <c r="C34" s="20"/>
      <c r="D34" s="20"/>
      <c r="E34" s="20"/>
      <c r="F34" s="20"/>
      <c r="G34" s="20"/>
      <c r="H34" s="20">
        <f>VLOOKUP(B34,Units!A:B,2,FALSE)</f>
        <v>-1</v>
      </c>
    </row>
    <row r="35" spans="1:8" x14ac:dyDescent="0.3">
      <c r="A35" s="19"/>
      <c r="B35" s="20" t="s">
        <v>381</v>
      </c>
      <c r="C35" s="20"/>
      <c r="D35" s="20"/>
      <c r="E35" s="20"/>
      <c r="F35" s="20"/>
      <c r="G35" s="20"/>
      <c r="H35" s="20">
        <f>VLOOKUP(B35,Units!A:B,2,FALSE)</f>
        <v>-1</v>
      </c>
    </row>
    <row r="36" spans="1:8" x14ac:dyDescent="0.3">
      <c r="A36" s="19"/>
      <c r="B36" s="20" t="s">
        <v>381</v>
      </c>
      <c r="C36" s="20"/>
      <c r="D36" s="20"/>
      <c r="E36" s="20"/>
      <c r="F36" s="20"/>
      <c r="G36" s="20"/>
      <c r="H36" s="20">
        <f>VLOOKUP(B36,Units!A:B,2,FALSE)</f>
        <v>-1</v>
      </c>
    </row>
    <row r="37" spans="1:8" x14ac:dyDescent="0.3">
      <c r="A37" s="19"/>
      <c r="B37" s="20" t="s">
        <v>381</v>
      </c>
      <c r="C37" s="20"/>
      <c r="D37" s="20"/>
      <c r="E37" s="20"/>
      <c r="F37" s="20"/>
      <c r="G37" s="20"/>
      <c r="H37" s="20">
        <f>VLOOKUP(B37,Units!A:B,2,FALSE)</f>
        <v>-1</v>
      </c>
    </row>
    <row r="38" spans="1:8" x14ac:dyDescent="0.3">
      <c r="A38" s="6" t="s">
        <v>378</v>
      </c>
      <c r="B38" s="5"/>
      <c r="C38" s="5"/>
      <c r="D38" s="5"/>
      <c r="E38" s="5"/>
      <c r="F38" s="5"/>
      <c r="G38" s="5"/>
      <c r="H38" s="5"/>
    </row>
    <row r="39" spans="1:8" x14ac:dyDescent="0.3">
      <c r="A39" s="11" t="s">
        <v>7</v>
      </c>
      <c r="B39" s="18">
        <v>1</v>
      </c>
      <c r="C39" s="18">
        <v>0</v>
      </c>
      <c r="D39" s="12"/>
      <c r="E39" s="12"/>
      <c r="F39" s="12"/>
      <c r="G39" s="12"/>
      <c r="H39" s="12"/>
    </row>
    <row r="40" spans="1:8" x14ac:dyDescent="0.3">
      <c r="A40" s="13">
        <v>0.91</v>
      </c>
      <c r="B40" s="13">
        <v>0.91</v>
      </c>
      <c r="C40" s="13">
        <v>0.91</v>
      </c>
      <c r="D40" s="13">
        <v>0.91</v>
      </c>
      <c r="E40" s="13">
        <v>0.91</v>
      </c>
      <c r="F40" s="13">
        <v>0.91</v>
      </c>
      <c r="G40" s="13">
        <v>0.91</v>
      </c>
      <c r="H40" s="13"/>
    </row>
    <row r="41" spans="1:8" x14ac:dyDescent="0.3">
      <c r="A41" s="13">
        <v>0.8</v>
      </c>
      <c r="B41" s="13">
        <v>0.8</v>
      </c>
      <c r="C41" s="13">
        <v>0.8</v>
      </c>
      <c r="D41" s="13">
        <v>0.8</v>
      </c>
      <c r="E41" s="13">
        <v>0.8</v>
      </c>
      <c r="F41" s="13">
        <v>0.8</v>
      </c>
      <c r="G41" s="13">
        <v>0.8</v>
      </c>
      <c r="H41" s="13"/>
    </row>
    <row r="42" spans="1:8" x14ac:dyDescent="0.3">
      <c r="A42" s="14">
        <f>COUNTIF(H43:H72,"&lt;&gt;-1")</f>
        <v>17</v>
      </c>
      <c r="B42" s="15"/>
      <c r="C42" s="15"/>
      <c r="D42" s="5"/>
      <c r="E42" s="5"/>
      <c r="F42" s="5"/>
      <c r="G42" s="5"/>
      <c r="H42" s="5"/>
    </row>
    <row r="43" spans="1:8" x14ac:dyDescent="0.3">
      <c r="A43" s="19" t="s">
        <v>8</v>
      </c>
      <c r="B43" s="20" t="s">
        <v>441</v>
      </c>
      <c r="C43" s="20"/>
      <c r="D43" s="20"/>
      <c r="E43" s="20"/>
      <c r="F43" s="20"/>
      <c r="G43" s="20"/>
      <c r="H43" s="20">
        <f>VLOOKUP(B43,Units!A:B,2,FALSE)</f>
        <v>9</v>
      </c>
    </row>
    <row r="44" spans="1:8" x14ac:dyDescent="0.3">
      <c r="A44" s="19" t="s">
        <v>9</v>
      </c>
      <c r="B44" s="20" t="s">
        <v>441</v>
      </c>
      <c r="C44" s="20"/>
      <c r="D44" s="20"/>
      <c r="E44" s="20"/>
      <c r="F44" s="20"/>
      <c r="G44" s="20"/>
      <c r="H44" s="20">
        <f>VLOOKUP(B44,Units!A:B,2,FALSE)</f>
        <v>9</v>
      </c>
    </row>
    <row r="45" spans="1:8" x14ac:dyDescent="0.3">
      <c r="A45" s="19" t="s">
        <v>10</v>
      </c>
      <c r="B45" s="20" t="s">
        <v>441</v>
      </c>
      <c r="C45" s="20"/>
      <c r="D45" s="20"/>
      <c r="E45" s="20"/>
      <c r="F45" s="20"/>
      <c r="G45" s="20"/>
      <c r="H45" s="20">
        <f>VLOOKUP(B45,Units!A:B,2,FALSE)</f>
        <v>9</v>
      </c>
    </row>
    <row r="46" spans="1:8" x14ac:dyDescent="0.3">
      <c r="A46" s="19" t="s">
        <v>11</v>
      </c>
      <c r="B46" s="20" t="s">
        <v>431</v>
      </c>
      <c r="C46" s="20"/>
      <c r="D46" s="20"/>
      <c r="E46" s="20"/>
      <c r="F46" s="20"/>
      <c r="G46" s="20"/>
      <c r="H46" s="20">
        <f>VLOOKUP(B46,Units!A:B,2,FALSE)</f>
        <v>6</v>
      </c>
    </row>
    <row r="47" spans="1:8" x14ac:dyDescent="0.3">
      <c r="A47" s="19" t="s">
        <v>12</v>
      </c>
      <c r="B47" s="20" t="s">
        <v>433</v>
      </c>
      <c r="C47" s="20"/>
      <c r="D47" s="20"/>
      <c r="E47" s="20"/>
      <c r="F47" s="20"/>
      <c r="G47" s="20"/>
      <c r="H47" s="20">
        <f>VLOOKUP(B47,Units!A:B,2,FALSE)</f>
        <v>14</v>
      </c>
    </row>
    <row r="48" spans="1:8" x14ac:dyDescent="0.3">
      <c r="A48" s="19" t="s">
        <v>13</v>
      </c>
      <c r="B48" s="20" t="s">
        <v>441</v>
      </c>
      <c r="C48" s="20"/>
      <c r="D48" s="20"/>
      <c r="E48" s="20"/>
      <c r="F48" s="20"/>
      <c r="G48" s="20"/>
      <c r="H48" s="20">
        <f>VLOOKUP(B48,Units!A:B,2,FALSE)</f>
        <v>9</v>
      </c>
    </row>
    <row r="49" spans="1:8" x14ac:dyDescent="0.3">
      <c r="A49" s="19" t="s">
        <v>14</v>
      </c>
      <c r="B49" s="20" t="s">
        <v>441</v>
      </c>
      <c r="C49" s="20"/>
      <c r="D49" s="20"/>
      <c r="E49" s="20"/>
      <c r="F49" s="20"/>
      <c r="G49" s="20"/>
      <c r="H49" s="20">
        <f>VLOOKUP(B49,Units!A:B,2,FALSE)</f>
        <v>9</v>
      </c>
    </row>
    <row r="50" spans="1:8" x14ac:dyDescent="0.3">
      <c r="A50" s="19" t="s">
        <v>15</v>
      </c>
      <c r="B50" s="20" t="s">
        <v>441</v>
      </c>
      <c r="C50" s="20"/>
      <c r="D50" s="20"/>
      <c r="E50" s="20"/>
      <c r="F50" s="20"/>
      <c r="G50" s="20"/>
      <c r="H50" s="20">
        <f>VLOOKUP(B50,Units!A:B,2,FALSE)</f>
        <v>9</v>
      </c>
    </row>
    <row r="51" spans="1:8" x14ac:dyDescent="0.3">
      <c r="A51" s="19" t="s">
        <v>16</v>
      </c>
      <c r="B51" s="20" t="s">
        <v>431</v>
      </c>
      <c r="C51" s="20"/>
      <c r="D51" s="20"/>
      <c r="E51" s="20"/>
      <c r="F51" s="20"/>
      <c r="G51" s="20"/>
      <c r="H51" s="20">
        <f>VLOOKUP(B51,Units!A:B,2,FALSE)</f>
        <v>6</v>
      </c>
    </row>
    <row r="52" spans="1:8" x14ac:dyDescent="0.3">
      <c r="A52" s="19" t="s">
        <v>17</v>
      </c>
      <c r="B52" s="20" t="s">
        <v>433</v>
      </c>
      <c r="C52" s="20"/>
      <c r="D52" s="20"/>
      <c r="E52" s="20"/>
      <c r="F52" s="20"/>
      <c r="G52" s="20"/>
      <c r="H52" s="20">
        <f>VLOOKUP(B52,Units!A:B,2,FALSE)</f>
        <v>14</v>
      </c>
    </row>
    <row r="53" spans="1:8" x14ac:dyDescent="0.3">
      <c r="A53" s="19" t="s">
        <v>18</v>
      </c>
      <c r="B53" s="20" t="s">
        <v>444</v>
      </c>
      <c r="C53" s="20"/>
      <c r="D53" s="20"/>
      <c r="E53" s="20"/>
      <c r="F53" s="20"/>
      <c r="G53" s="20"/>
      <c r="H53" s="20">
        <f>VLOOKUP(B53,Units!A:B,2,FALSE)</f>
        <v>2</v>
      </c>
    </row>
    <row r="54" spans="1:8" x14ac:dyDescent="0.3">
      <c r="A54" s="19" t="s">
        <v>19</v>
      </c>
      <c r="B54" s="20" t="s">
        <v>424</v>
      </c>
      <c r="C54" s="20"/>
      <c r="D54" s="20"/>
      <c r="E54" s="20"/>
      <c r="F54" s="20"/>
      <c r="G54" s="20"/>
      <c r="H54" s="20">
        <f>VLOOKUP(B54,Units!A:B,2,FALSE)</f>
        <v>3</v>
      </c>
    </row>
    <row r="55" spans="1:8" x14ac:dyDescent="0.3">
      <c r="A55" s="19" t="s">
        <v>20</v>
      </c>
      <c r="B55" s="20" t="s">
        <v>440</v>
      </c>
      <c r="C55" s="20"/>
      <c r="D55" s="20"/>
      <c r="E55" s="20"/>
      <c r="F55" s="20"/>
      <c r="G55" s="20"/>
      <c r="H55" s="20">
        <f>VLOOKUP(B55,Units!A:B,2,FALSE)</f>
        <v>4</v>
      </c>
    </row>
    <row r="56" spans="1:8" x14ac:dyDescent="0.3">
      <c r="A56" s="19" t="s">
        <v>21</v>
      </c>
      <c r="B56" s="20" t="s">
        <v>432</v>
      </c>
      <c r="C56" s="20"/>
      <c r="D56" s="20"/>
      <c r="E56" s="20"/>
      <c r="F56" s="20"/>
      <c r="G56" s="20"/>
      <c r="H56" s="20">
        <f>VLOOKUP(B56,Units!A:B,2,FALSE)</f>
        <v>60</v>
      </c>
    </row>
    <row r="57" spans="1:8" x14ac:dyDescent="0.3">
      <c r="A57" s="19" t="s">
        <v>22</v>
      </c>
      <c r="B57" s="20" t="s">
        <v>438</v>
      </c>
      <c r="C57" s="20"/>
      <c r="D57" s="20"/>
      <c r="E57" s="20"/>
      <c r="F57" s="20"/>
      <c r="G57" s="20"/>
      <c r="H57" s="20">
        <f>VLOOKUP(B57,Units!A:B,2,FALSE)</f>
        <v>32</v>
      </c>
    </row>
    <row r="58" spans="1:8" x14ac:dyDescent="0.3">
      <c r="A58" s="19" t="s">
        <v>23</v>
      </c>
      <c r="B58" s="20" t="s">
        <v>426</v>
      </c>
      <c r="C58" s="20"/>
      <c r="D58" s="20"/>
      <c r="E58" s="20"/>
      <c r="F58" s="20"/>
      <c r="G58" s="20"/>
      <c r="H58" s="20">
        <f>VLOOKUP(B58,Units!A:B,2,FALSE)</f>
        <v>72</v>
      </c>
    </row>
    <row r="59" spans="1:8" x14ac:dyDescent="0.3">
      <c r="A59" s="19" t="s">
        <v>24</v>
      </c>
      <c r="B59" s="20" t="s">
        <v>426</v>
      </c>
      <c r="C59" s="20"/>
      <c r="D59" s="20"/>
      <c r="E59" s="20"/>
      <c r="F59" s="20"/>
      <c r="G59" s="20"/>
      <c r="H59" s="20">
        <f>VLOOKUP(B59,Units!A:B,2,FALSE)</f>
        <v>72</v>
      </c>
    </row>
    <row r="60" spans="1:8" x14ac:dyDescent="0.3">
      <c r="A60" s="19"/>
      <c r="B60" s="20" t="s">
        <v>381</v>
      </c>
      <c r="C60" s="20"/>
      <c r="D60" s="20"/>
      <c r="E60" s="20"/>
      <c r="F60" s="20"/>
      <c r="G60" s="20"/>
      <c r="H60" s="20">
        <f>VLOOKUP(B60,Units!A:B,2,FALSE)</f>
        <v>-1</v>
      </c>
    </row>
    <row r="61" spans="1:8" x14ac:dyDescent="0.3">
      <c r="A61" s="19"/>
      <c r="B61" s="20" t="s">
        <v>381</v>
      </c>
      <c r="C61" s="20"/>
      <c r="D61" s="20"/>
      <c r="E61" s="20"/>
      <c r="F61" s="20"/>
      <c r="G61" s="20"/>
      <c r="H61" s="20">
        <f>VLOOKUP(B61,Units!A:B,2,FALSE)</f>
        <v>-1</v>
      </c>
    </row>
    <row r="62" spans="1:8" x14ac:dyDescent="0.3">
      <c r="A62" s="19"/>
      <c r="B62" s="20" t="s">
        <v>381</v>
      </c>
      <c r="C62" s="20"/>
      <c r="D62" s="20"/>
      <c r="E62" s="20"/>
      <c r="F62" s="20"/>
      <c r="G62" s="20"/>
      <c r="H62" s="20">
        <f>VLOOKUP(B62,Units!A:B,2,FALSE)</f>
        <v>-1</v>
      </c>
    </row>
    <row r="63" spans="1:8" x14ac:dyDescent="0.3">
      <c r="A63" s="19"/>
      <c r="B63" s="20" t="s">
        <v>381</v>
      </c>
      <c r="C63" s="20"/>
      <c r="D63" s="20"/>
      <c r="E63" s="20"/>
      <c r="F63" s="20"/>
      <c r="G63" s="20"/>
      <c r="H63" s="20">
        <f>VLOOKUP(B63,Units!A:B,2,FALSE)</f>
        <v>-1</v>
      </c>
    </row>
    <row r="64" spans="1:8" x14ac:dyDescent="0.3">
      <c r="A64" s="19"/>
      <c r="B64" s="20" t="s">
        <v>381</v>
      </c>
      <c r="C64" s="20"/>
      <c r="D64" s="20"/>
      <c r="E64" s="20"/>
      <c r="F64" s="20"/>
      <c r="G64" s="20"/>
      <c r="H64" s="20">
        <f>VLOOKUP(B64,Units!A:B,2,FALSE)</f>
        <v>-1</v>
      </c>
    </row>
    <row r="65" spans="1:8" x14ac:dyDescent="0.3">
      <c r="A65" s="19"/>
      <c r="B65" s="20" t="s">
        <v>381</v>
      </c>
      <c r="C65" s="20"/>
      <c r="D65" s="20"/>
      <c r="E65" s="20"/>
      <c r="F65" s="20"/>
      <c r="G65" s="20"/>
      <c r="H65" s="20">
        <f>VLOOKUP(B65,Units!A:B,2,FALSE)</f>
        <v>-1</v>
      </c>
    </row>
    <row r="66" spans="1:8" x14ac:dyDescent="0.3">
      <c r="A66" s="19"/>
      <c r="B66" s="20" t="s">
        <v>381</v>
      </c>
      <c r="C66" s="20"/>
      <c r="D66" s="20"/>
      <c r="E66" s="20"/>
      <c r="F66" s="20"/>
      <c r="G66" s="20"/>
      <c r="H66" s="20">
        <f>VLOOKUP(B66,Units!A:B,2,FALSE)</f>
        <v>-1</v>
      </c>
    </row>
    <row r="67" spans="1:8" x14ac:dyDescent="0.3">
      <c r="A67" s="19"/>
      <c r="B67" s="20" t="s">
        <v>381</v>
      </c>
      <c r="C67" s="20"/>
      <c r="D67" s="20"/>
      <c r="E67" s="20"/>
      <c r="F67" s="20"/>
      <c r="G67" s="20"/>
      <c r="H67" s="20">
        <f>VLOOKUP(B67,Units!A:B,2,FALSE)</f>
        <v>-1</v>
      </c>
    </row>
    <row r="68" spans="1:8" x14ac:dyDescent="0.3">
      <c r="A68" s="19"/>
      <c r="B68" s="20" t="s">
        <v>381</v>
      </c>
      <c r="C68" s="20"/>
      <c r="D68" s="20"/>
      <c r="E68" s="20"/>
      <c r="F68" s="20"/>
      <c r="G68" s="20"/>
      <c r="H68" s="20">
        <f>VLOOKUP(B68,Units!A:B,2,FALSE)</f>
        <v>-1</v>
      </c>
    </row>
    <row r="69" spans="1:8" x14ac:dyDescent="0.3">
      <c r="A69" s="19"/>
      <c r="B69" s="20" t="s">
        <v>381</v>
      </c>
      <c r="C69" s="20"/>
      <c r="D69" s="20"/>
      <c r="E69" s="20"/>
      <c r="F69" s="20"/>
      <c r="G69" s="20"/>
      <c r="H69" s="20">
        <f>VLOOKUP(B69,Units!A:B,2,FALSE)</f>
        <v>-1</v>
      </c>
    </row>
    <row r="70" spans="1:8" x14ac:dyDescent="0.3">
      <c r="A70" s="19"/>
      <c r="B70" s="20" t="s">
        <v>381</v>
      </c>
      <c r="C70" s="20"/>
      <c r="D70" s="20"/>
      <c r="E70" s="20"/>
      <c r="F70" s="20"/>
      <c r="G70" s="20"/>
      <c r="H70" s="20">
        <f>VLOOKUP(B70,Units!A:B,2,FALSE)</f>
        <v>-1</v>
      </c>
    </row>
    <row r="71" spans="1:8" x14ac:dyDescent="0.3">
      <c r="A71" s="19"/>
      <c r="B71" s="20" t="s">
        <v>381</v>
      </c>
      <c r="C71" s="20"/>
      <c r="D71" s="20"/>
      <c r="E71" s="20"/>
      <c r="F71" s="20"/>
      <c r="G71" s="20"/>
      <c r="H71" s="20">
        <f>VLOOKUP(B71,Units!A:B,2,FALSE)</f>
        <v>-1</v>
      </c>
    </row>
    <row r="72" spans="1:8" x14ac:dyDescent="0.3">
      <c r="A72" s="19"/>
      <c r="B72" s="20" t="s">
        <v>381</v>
      </c>
      <c r="C72" s="20"/>
      <c r="D72" s="20"/>
      <c r="E72" s="20"/>
      <c r="F72" s="20"/>
      <c r="G72" s="20"/>
      <c r="H72" s="20">
        <f>VLOOKUP(B72,Units!A:B,2,FALSE)</f>
        <v>-1</v>
      </c>
    </row>
    <row r="73" spans="1:8" x14ac:dyDescent="0.3">
      <c r="A73" s="6" t="s">
        <v>378</v>
      </c>
      <c r="B73" s="5"/>
      <c r="C73" s="5"/>
      <c r="D73" s="5"/>
      <c r="E73" s="5"/>
      <c r="F73" s="5"/>
      <c r="G73" s="5"/>
      <c r="H73" s="5"/>
    </row>
    <row r="74" spans="1:8" x14ac:dyDescent="0.3">
      <c r="A74" s="11" t="s">
        <v>25</v>
      </c>
      <c r="B74" s="18">
        <v>2</v>
      </c>
      <c r="C74" s="18">
        <v>0</v>
      </c>
      <c r="D74" s="12"/>
      <c r="E74" s="12"/>
      <c r="F74" s="12"/>
      <c r="G74" s="12"/>
      <c r="H74" s="12"/>
    </row>
    <row r="75" spans="1:8" x14ac:dyDescent="0.3">
      <c r="A75" s="13">
        <v>0.91</v>
      </c>
      <c r="B75" s="13">
        <v>0.91</v>
      </c>
      <c r="C75" s="13">
        <v>0.91</v>
      </c>
      <c r="D75" s="13">
        <v>0.91</v>
      </c>
      <c r="E75" s="13">
        <v>0.91</v>
      </c>
      <c r="F75" s="13">
        <v>0.91</v>
      </c>
      <c r="G75" s="13">
        <v>0.91</v>
      </c>
      <c r="H75" s="13"/>
    </row>
    <row r="76" spans="1:8" x14ac:dyDescent="0.3">
      <c r="A76" s="13">
        <v>0.8</v>
      </c>
      <c r="B76" s="13">
        <v>0.8</v>
      </c>
      <c r="C76" s="13">
        <v>0.8</v>
      </c>
      <c r="D76" s="13">
        <v>0.8</v>
      </c>
      <c r="E76" s="13">
        <v>0.8</v>
      </c>
      <c r="F76" s="13">
        <v>0.8</v>
      </c>
      <c r="G76" s="13">
        <v>0.8</v>
      </c>
      <c r="H76" s="13"/>
    </row>
    <row r="77" spans="1:8" x14ac:dyDescent="0.3">
      <c r="A77" s="14">
        <f>COUNTIF(H78:H107,"&lt;&gt;-1")</f>
        <v>17</v>
      </c>
      <c r="B77" s="15"/>
      <c r="C77" s="15"/>
      <c r="D77" s="5"/>
      <c r="E77" s="5"/>
      <c r="F77" s="5"/>
      <c r="G77" s="5"/>
      <c r="H77" s="5"/>
    </row>
    <row r="78" spans="1:8" x14ac:dyDescent="0.3">
      <c r="A78" s="19" t="s">
        <v>1</v>
      </c>
      <c r="B78" s="20" t="s">
        <v>441</v>
      </c>
      <c r="C78" s="20"/>
      <c r="D78" s="20"/>
      <c r="E78" s="20"/>
      <c r="F78" s="20"/>
      <c r="G78" s="20"/>
      <c r="H78" s="20">
        <f>VLOOKUP(B78,Units!A:B,2,FALSE)</f>
        <v>9</v>
      </c>
    </row>
    <row r="79" spans="1:8" x14ac:dyDescent="0.3">
      <c r="A79" s="19" t="s">
        <v>2</v>
      </c>
      <c r="B79" s="20" t="s">
        <v>441</v>
      </c>
      <c r="C79" s="20"/>
      <c r="D79" s="20"/>
      <c r="E79" s="20"/>
      <c r="F79" s="20"/>
      <c r="G79" s="20"/>
      <c r="H79" s="20">
        <f>VLOOKUP(B79,Units!A:B,2,FALSE)</f>
        <v>9</v>
      </c>
    </row>
    <row r="80" spans="1:8" x14ac:dyDescent="0.3">
      <c r="A80" s="19" t="s">
        <v>3</v>
      </c>
      <c r="B80" s="20" t="s">
        <v>441</v>
      </c>
      <c r="C80" s="20"/>
      <c r="D80" s="20"/>
      <c r="E80" s="20"/>
      <c r="F80" s="20"/>
      <c r="G80" s="20"/>
      <c r="H80" s="20">
        <f>VLOOKUP(B80,Units!A:B,2,FALSE)</f>
        <v>9</v>
      </c>
    </row>
    <row r="81" spans="1:8" x14ac:dyDescent="0.3">
      <c r="A81" s="19" t="s">
        <v>4</v>
      </c>
      <c r="B81" s="20" t="s">
        <v>431</v>
      </c>
      <c r="C81" s="20"/>
      <c r="D81" s="20"/>
      <c r="E81" s="20"/>
      <c r="F81" s="20"/>
      <c r="G81" s="20"/>
      <c r="H81" s="20">
        <f>VLOOKUP(B81,Units!A:B,2,FALSE)</f>
        <v>6</v>
      </c>
    </row>
    <row r="82" spans="1:8" x14ac:dyDescent="0.3">
      <c r="A82" s="19" t="s">
        <v>5</v>
      </c>
      <c r="B82" s="20" t="s">
        <v>433</v>
      </c>
      <c r="C82" s="20"/>
      <c r="D82" s="20"/>
      <c r="E82" s="20"/>
      <c r="F82" s="20"/>
      <c r="G82" s="20"/>
      <c r="H82" s="20">
        <f>VLOOKUP(B82,Units!A:B,2,FALSE)</f>
        <v>14</v>
      </c>
    </row>
    <row r="83" spans="1:8" x14ac:dyDescent="0.3">
      <c r="A83" s="19" t="s">
        <v>13</v>
      </c>
      <c r="B83" s="20" t="s">
        <v>441</v>
      </c>
      <c r="C83" s="20"/>
      <c r="D83" s="20"/>
      <c r="E83" s="20"/>
      <c r="F83" s="20"/>
      <c r="G83" s="20"/>
      <c r="H83" s="20">
        <f>VLOOKUP(B83,Units!A:B,2,FALSE)</f>
        <v>9</v>
      </c>
    </row>
    <row r="84" spans="1:8" x14ac:dyDescent="0.3">
      <c r="A84" s="19" t="s">
        <v>14</v>
      </c>
      <c r="B84" s="20" t="s">
        <v>441</v>
      </c>
      <c r="C84" s="20"/>
      <c r="D84" s="20"/>
      <c r="E84" s="20"/>
      <c r="F84" s="20"/>
      <c r="G84" s="20"/>
      <c r="H84" s="20">
        <f>VLOOKUP(B84,Units!A:B,2,FALSE)</f>
        <v>9</v>
      </c>
    </row>
    <row r="85" spans="1:8" x14ac:dyDescent="0.3">
      <c r="A85" s="19" t="s">
        <v>15</v>
      </c>
      <c r="B85" s="20" t="s">
        <v>441</v>
      </c>
      <c r="C85" s="20"/>
      <c r="D85" s="20"/>
      <c r="E85" s="20"/>
      <c r="F85" s="20"/>
      <c r="G85" s="20"/>
      <c r="H85" s="20">
        <f>VLOOKUP(B85,Units!A:B,2,FALSE)</f>
        <v>9</v>
      </c>
    </row>
    <row r="86" spans="1:8" x14ac:dyDescent="0.3">
      <c r="A86" s="19" t="s">
        <v>16</v>
      </c>
      <c r="B86" s="20" t="s">
        <v>431</v>
      </c>
      <c r="C86" s="20"/>
      <c r="D86" s="20"/>
      <c r="E86" s="20"/>
      <c r="F86" s="20"/>
      <c r="G86" s="20"/>
      <c r="H86" s="20">
        <f>VLOOKUP(B86,Units!A:B,2,FALSE)</f>
        <v>6</v>
      </c>
    </row>
    <row r="87" spans="1:8" x14ac:dyDescent="0.3">
      <c r="A87" s="19" t="s">
        <v>17</v>
      </c>
      <c r="B87" s="20" t="s">
        <v>433</v>
      </c>
      <c r="C87" s="20"/>
      <c r="D87" s="20"/>
      <c r="E87" s="20"/>
      <c r="F87" s="20"/>
      <c r="G87" s="20"/>
      <c r="H87" s="20">
        <f>VLOOKUP(B87,Units!A:B,2,FALSE)</f>
        <v>14</v>
      </c>
    </row>
    <row r="88" spans="1:8" x14ac:dyDescent="0.3">
      <c r="A88" s="19" t="s">
        <v>26</v>
      </c>
      <c r="B88" s="20" t="s">
        <v>444</v>
      </c>
      <c r="C88" s="20"/>
      <c r="D88" s="20"/>
      <c r="E88" s="20"/>
      <c r="F88" s="20"/>
      <c r="G88" s="20"/>
      <c r="H88" s="20">
        <f>VLOOKUP(B88,Units!A:B,2,FALSE)</f>
        <v>2</v>
      </c>
    </row>
    <row r="89" spans="1:8" x14ac:dyDescent="0.3">
      <c r="A89" s="19" t="s">
        <v>19</v>
      </c>
      <c r="B89" s="20" t="s">
        <v>424</v>
      </c>
      <c r="C89" s="20"/>
      <c r="D89" s="20"/>
      <c r="E89" s="20"/>
      <c r="F89" s="20"/>
      <c r="G89" s="20"/>
      <c r="H89" s="20">
        <f>VLOOKUP(B89,Units!A:B,2,FALSE)</f>
        <v>3</v>
      </c>
    </row>
    <row r="90" spans="1:8" x14ac:dyDescent="0.3">
      <c r="A90" s="19" t="s">
        <v>20</v>
      </c>
      <c r="B90" s="20" t="s">
        <v>440</v>
      </c>
      <c r="C90" s="20"/>
      <c r="D90" s="20"/>
      <c r="E90" s="20"/>
      <c r="F90" s="20"/>
      <c r="G90" s="20"/>
      <c r="H90" s="20">
        <f>VLOOKUP(B90,Units!A:B,2,FALSE)</f>
        <v>4</v>
      </c>
    </row>
    <row r="91" spans="1:8" x14ac:dyDescent="0.3">
      <c r="A91" s="19" t="s">
        <v>27</v>
      </c>
      <c r="B91" s="20" t="s">
        <v>432</v>
      </c>
      <c r="C91" s="20"/>
      <c r="D91" s="20"/>
      <c r="E91" s="20"/>
      <c r="F91" s="20"/>
      <c r="G91" s="20"/>
      <c r="H91" s="20">
        <f>VLOOKUP(B91,Units!A:B,2,FALSE)</f>
        <v>60</v>
      </c>
    </row>
    <row r="92" spans="1:8" x14ac:dyDescent="0.3">
      <c r="A92" s="19" t="s">
        <v>28</v>
      </c>
      <c r="B92" s="20" t="s">
        <v>438</v>
      </c>
      <c r="C92" s="20"/>
      <c r="D92" s="20"/>
      <c r="E92" s="20"/>
      <c r="F92" s="20"/>
      <c r="G92" s="20"/>
      <c r="H92" s="20">
        <f>VLOOKUP(B92,Units!A:B,2,FALSE)</f>
        <v>32</v>
      </c>
    </row>
    <row r="93" spans="1:8" x14ac:dyDescent="0.3">
      <c r="A93" s="19" t="s">
        <v>29</v>
      </c>
      <c r="B93" s="20" t="s">
        <v>435</v>
      </c>
      <c r="C93" s="20"/>
      <c r="D93" s="20"/>
      <c r="E93" s="20"/>
      <c r="F93" s="20"/>
      <c r="G93" s="20"/>
      <c r="H93" s="20">
        <f>VLOOKUP(B93,Units!A:B,2,FALSE)</f>
        <v>36</v>
      </c>
    </row>
    <row r="94" spans="1:8" x14ac:dyDescent="0.3">
      <c r="A94" s="19" t="s">
        <v>30</v>
      </c>
      <c r="B94" s="20" t="s">
        <v>443</v>
      </c>
      <c r="C94" s="20"/>
      <c r="D94" s="20"/>
      <c r="E94" s="20"/>
      <c r="F94" s="20"/>
      <c r="G94" s="20"/>
      <c r="H94" s="20">
        <f>VLOOKUP(B94,Units!A:B,2,FALSE)</f>
        <v>71</v>
      </c>
    </row>
    <row r="95" spans="1:8" x14ac:dyDescent="0.3">
      <c r="A95" s="19" t="s">
        <v>378</v>
      </c>
      <c r="B95" s="20" t="s">
        <v>381</v>
      </c>
      <c r="C95" s="20"/>
      <c r="D95" s="20"/>
      <c r="E95" s="20"/>
      <c r="F95" s="20"/>
      <c r="G95" s="20"/>
      <c r="H95" s="20">
        <f>VLOOKUP(B95,Units!A:B,2,FALSE)</f>
        <v>-1</v>
      </c>
    </row>
    <row r="96" spans="1:8" x14ac:dyDescent="0.3">
      <c r="A96" s="19" t="s">
        <v>378</v>
      </c>
      <c r="B96" s="20" t="s">
        <v>381</v>
      </c>
      <c r="C96" s="20"/>
      <c r="D96" s="20"/>
      <c r="E96" s="20"/>
      <c r="F96" s="20"/>
      <c r="G96" s="20"/>
      <c r="H96" s="20">
        <f>VLOOKUP(B96,Units!A:B,2,FALSE)</f>
        <v>-1</v>
      </c>
    </row>
    <row r="97" spans="1:8" x14ac:dyDescent="0.3">
      <c r="A97" s="19" t="s">
        <v>378</v>
      </c>
      <c r="B97" s="20" t="s">
        <v>381</v>
      </c>
      <c r="C97" s="20"/>
      <c r="D97" s="20"/>
      <c r="E97" s="20"/>
      <c r="F97" s="20"/>
      <c r="G97" s="20"/>
      <c r="H97" s="20">
        <f>VLOOKUP(B97,Units!A:B,2,FALSE)</f>
        <v>-1</v>
      </c>
    </row>
    <row r="98" spans="1:8" x14ac:dyDescent="0.3">
      <c r="A98" s="19" t="s">
        <v>378</v>
      </c>
      <c r="B98" s="20" t="s">
        <v>381</v>
      </c>
      <c r="C98" s="20"/>
      <c r="D98" s="20"/>
      <c r="E98" s="20"/>
      <c r="F98" s="20"/>
      <c r="G98" s="20"/>
      <c r="H98" s="20">
        <f>VLOOKUP(B98,Units!A:B,2,FALSE)</f>
        <v>-1</v>
      </c>
    </row>
    <row r="99" spans="1:8" x14ac:dyDescent="0.3">
      <c r="A99" s="19" t="s">
        <v>378</v>
      </c>
      <c r="B99" s="20" t="s">
        <v>381</v>
      </c>
      <c r="C99" s="20"/>
      <c r="D99" s="20"/>
      <c r="E99" s="20"/>
      <c r="F99" s="20"/>
      <c r="G99" s="20"/>
      <c r="H99" s="20">
        <f>VLOOKUP(B99,Units!A:B,2,FALSE)</f>
        <v>-1</v>
      </c>
    </row>
    <row r="100" spans="1:8" x14ac:dyDescent="0.3">
      <c r="A100" s="19" t="s">
        <v>378</v>
      </c>
      <c r="B100" s="20" t="s">
        <v>381</v>
      </c>
      <c r="C100" s="20"/>
      <c r="D100" s="20"/>
      <c r="E100" s="20"/>
      <c r="F100" s="20"/>
      <c r="G100" s="20"/>
      <c r="H100" s="20">
        <f>VLOOKUP(B100,Units!A:B,2,FALSE)</f>
        <v>-1</v>
      </c>
    </row>
    <row r="101" spans="1:8" x14ac:dyDescent="0.3">
      <c r="A101" s="19" t="s">
        <v>378</v>
      </c>
      <c r="B101" s="20" t="s">
        <v>381</v>
      </c>
      <c r="C101" s="20"/>
      <c r="D101" s="20"/>
      <c r="E101" s="20"/>
      <c r="F101" s="20"/>
      <c r="G101" s="20"/>
      <c r="H101" s="20">
        <f>VLOOKUP(B101,Units!A:B,2,FALSE)</f>
        <v>-1</v>
      </c>
    </row>
    <row r="102" spans="1:8" x14ac:dyDescent="0.3">
      <c r="A102" s="19" t="s">
        <v>378</v>
      </c>
      <c r="B102" s="20" t="s">
        <v>381</v>
      </c>
      <c r="C102" s="20"/>
      <c r="D102" s="20"/>
      <c r="E102" s="20"/>
      <c r="F102" s="20"/>
      <c r="G102" s="20"/>
      <c r="H102" s="20">
        <f>VLOOKUP(B102,Units!A:B,2,FALSE)</f>
        <v>-1</v>
      </c>
    </row>
    <row r="103" spans="1:8" x14ac:dyDescent="0.3">
      <c r="A103" s="19" t="s">
        <v>378</v>
      </c>
      <c r="B103" s="20" t="s">
        <v>381</v>
      </c>
      <c r="C103" s="20"/>
      <c r="D103" s="20"/>
      <c r="E103" s="20"/>
      <c r="F103" s="20"/>
      <c r="G103" s="20"/>
      <c r="H103" s="20">
        <f>VLOOKUP(B103,Units!A:B,2,FALSE)</f>
        <v>-1</v>
      </c>
    </row>
    <row r="104" spans="1:8" x14ac:dyDescent="0.3">
      <c r="A104" s="19" t="s">
        <v>378</v>
      </c>
      <c r="B104" s="20" t="s">
        <v>381</v>
      </c>
      <c r="C104" s="20"/>
      <c r="D104" s="20"/>
      <c r="E104" s="20"/>
      <c r="F104" s="20"/>
      <c r="G104" s="20"/>
      <c r="H104" s="20">
        <f>VLOOKUP(B104,Units!A:B,2,FALSE)</f>
        <v>-1</v>
      </c>
    </row>
    <row r="105" spans="1:8" x14ac:dyDescent="0.3">
      <c r="A105" s="19" t="s">
        <v>378</v>
      </c>
      <c r="B105" s="20" t="s">
        <v>381</v>
      </c>
      <c r="C105" s="20"/>
      <c r="D105" s="20"/>
      <c r="E105" s="20"/>
      <c r="F105" s="20"/>
      <c r="G105" s="20"/>
      <c r="H105" s="20">
        <f>VLOOKUP(B105,Units!A:B,2,FALSE)</f>
        <v>-1</v>
      </c>
    </row>
    <row r="106" spans="1:8" x14ac:dyDescent="0.3">
      <c r="A106" s="19" t="s">
        <v>378</v>
      </c>
      <c r="B106" s="20" t="s">
        <v>381</v>
      </c>
      <c r="C106" s="20"/>
      <c r="D106" s="20"/>
      <c r="E106" s="20"/>
      <c r="F106" s="20"/>
      <c r="G106" s="20"/>
      <c r="H106" s="20">
        <f>VLOOKUP(B106,Units!A:B,2,FALSE)</f>
        <v>-1</v>
      </c>
    </row>
    <row r="107" spans="1:8" x14ac:dyDescent="0.3">
      <c r="A107" s="19" t="s">
        <v>378</v>
      </c>
      <c r="B107" s="20" t="s">
        <v>381</v>
      </c>
      <c r="C107" s="20"/>
      <c r="D107" s="20"/>
      <c r="E107" s="20"/>
      <c r="F107" s="20"/>
      <c r="G107" s="20"/>
      <c r="H107" s="20">
        <f>VLOOKUP(B107,Units!A:B,2,FALSE)</f>
        <v>-1</v>
      </c>
    </row>
    <row r="108" spans="1:8" x14ac:dyDescent="0.3">
      <c r="A108" s="6" t="s">
        <v>378</v>
      </c>
      <c r="B108" s="5"/>
      <c r="C108" s="5"/>
      <c r="D108" s="5"/>
      <c r="E108" s="5"/>
      <c r="F108" s="5"/>
      <c r="G108" s="5"/>
      <c r="H108" s="5"/>
    </row>
    <row r="109" spans="1:8" x14ac:dyDescent="0.3">
      <c r="A109" s="11" t="s">
        <v>31</v>
      </c>
      <c r="B109" s="18">
        <v>3</v>
      </c>
      <c r="C109" s="18">
        <v>0</v>
      </c>
      <c r="D109" s="12"/>
      <c r="E109" s="12"/>
      <c r="F109" s="12"/>
      <c r="G109" s="12"/>
      <c r="H109" s="12"/>
    </row>
    <row r="110" spans="1:8" x14ac:dyDescent="0.3">
      <c r="A110" s="13">
        <v>0.91</v>
      </c>
      <c r="B110" s="13">
        <v>0.91</v>
      </c>
      <c r="C110" s="13">
        <v>0.91</v>
      </c>
      <c r="D110" s="13">
        <v>0.91</v>
      </c>
      <c r="E110" s="13">
        <v>0.91</v>
      </c>
      <c r="F110" s="13">
        <v>0.91</v>
      </c>
      <c r="G110" s="13">
        <v>0.91</v>
      </c>
      <c r="H110" s="13"/>
    </row>
    <row r="111" spans="1:8" x14ac:dyDescent="0.3">
      <c r="A111" s="13">
        <v>0.8</v>
      </c>
      <c r="B111" s="13">
        <v>0.8</v>
      </c>
      <c r="C111" s="13">
        <v>0.8</v>
      </c>
      <c r="D111" s="13">
        <v>0.8</v>
      </c>
      <c r="E111" s="13">
        <v>0.8</v>
      </c>
      <c r="F111" s="13">
        <v>0.8</v>
      </c>
      <c r="G111" s="13">
        <v>0.8</v>
      </c>
      <c r="H111" s="13"/>
    </row>
    <row r="112" spans="1:8" x14ac:dyDescent="0.3">
      <c r="A112" s="14">
        <f>COUNTIF(H113:H142,"&lt;&gt;-1")</f>
        <v>5</v>
      </c>
      <c r="B112" s="15"/>
      <c r="C112" s="15"/>
      <c r="D112" s="5"/>
      <c r="E112" s="5"/>
      <c r="F112" s="5"/>
      <c r="G112" s="5"/>
      <c r="H112" s="5"/>
    </row>
    <row r="113" spans="1:8" x14ac:dyDescent="0.3">
      <c r="A113" s="19" t="s">
        <v>8</v>
      </c>
      <c r="B113" s="20" t="s">
        <v>441</v>
      </c>
      <c r="C113" s="20"/>
      <c r="D113" s="20"/>
      <c r="E113" s="20"/>
      <c r="F113" s="20"/>
      <c r="G113" s="20"/>
      <c r="H113" s="20">
        <f>VLOOKUP(B113,Units!A:B,2,FALSE)</f>
        <v>9</v>
      </c>
    </row>
    <row r="114" spans="1:8" x14ac:dyDescent="0.3">
      <c r="A114" s="19" t="s">
        <v>10</v>
      </c>
      <c r="B114" s="20" t="s">
        <v>441</v>
      </c>
      <c r="C114" s="20"/>
      <c r="D114" s="20"/>
      <c r="E114" s="20"/>
      <c r="F114" s="20"/>
      <c r="G114" s="20"/>
      <c r="H114" s="20">
        <f>VLOOKUP(B114,Units!A:B,2,FALSE)</f>
        <v>9</v>
      </c>
    </row>
    <row r="115" spans="1:8" x14ac:dyDescent="0.3">
      <c r="A115" s="19" t="s">
        <v>32</v>
      </c>
      <c r="B115" s="20" t="s">
        <v>441</v>
      </c>
      <c r="C115" s="20"/>
      <c r="D115" s="20"/>
      <c r="E115" s="20"/>
      <c r="F115" s="20"/>
      <c r="G115" s="20"/>
      <c r="H115" s="20">
        <f>VLOOKUP(B115,Units!A:B,2,FALSE)</f>
        <v>9</v>
      </c>
    </row>
    <row r="116" spans="1:8" x14ac:dyDescent="0.3">
      <c r="A116" s="19" t="s">
        <v>12</v>
      </c>
      <c r="B116" s="20" t="s">
        <v>433</v>
      </c>
      <c r="C116" s="20"/>
      <c r="D116" s="20"/>
      <c r="E116" s="20"/>
      <c r="F116" s="20"/>
      <c r="G116" s="20"/>
      <c r="H116" s="20">
        <f>VLOOKUP(B116,Units!A:B,2,FALSE)</f>
        <v>14</v>
      </c>
    </row>
    <row r="117" spans="1:8" x14ac:dyDescent="0.3">
      <c r="A117" s="19" t="s">
        <v>33</v>
      </c>
      <c r="B117" s="20" t="s">
        <v>422</v>
      </c>
      <c r="C117" s="20"/>
      <c r="D117" s="20"/>
      <c r="E117" s="20"/>
      <c r="F117" s="20"/>
      <c r="G117" s="20"/>
      <c r="H117" s="20">
        <f>VLOOKUP(B117,Units!A:B,2,FALSE)</f>
        <v>8</v>
      </c>
    </row>
    <row r="118" spans="1:8" x14ac:dyDescent="0.3">
      <c r="A118" s="19" t="s">
        <v>378</v>
      </c>
      <c r="B118" s="20" t="s">
        <v>381</v>
      </c>
      <c r="C118" s="20"/>
      <c r="D118" s="20"/>
      <c r="E118" s="20"/>
      <c r="F118" s="20"/>
      <c r="G118" s="20"/>
      <c r="H118" s="20">
        <f>VLOOKUP(B118,Units!A:B,2,FALSE)</f>
        <v>-1</v>
      </c>
    </row>
    <row r="119" spans="1:8" x14ac:dyDescent="0.3">
      <c r="A119" s="19" t="s">
        <v>378</v>
      </c>
      <c r="B119" s="20" t="s">
        <v>381</v>
      </c>
      <c r="C119" s="20"/>
      <c r="D119" s="20"/>
      <c r="E119" s="20"/>
      <c r="F119" s="20"/>
      <c r="G119" s="20"/>
      <c r="H119" s="20">
        <f>VLOOKUP(B119,Units!A:B,2,FALSE)</f>
        <v>-1</v>
      </c>
    </row>
    <row r="120" spans="1:8" x14ac:dyDescent="0.3">
      <c r="A120" s="19" t="s">
        <v>378</v>
      </c>
      <c r="B120" s="20" t="s">
        <v>381</v>
      </c>
      <c r="C120" s="20"/>
      <c r="D120" s="20"/>
      <c r="E120" s="20"/>
      <c r="F120" s="20"/>
      <c r="G120" s="20"/>
      <c r="H120" s="20">
        <f>VLOOKUP(B120,Units!A:B,2,FALSE)</f>
        <v>-1</v>
      </c>
    </row>
    <row r="121" spans="1:8" x14ac:dyDescent="0.3">
      <c r="A121" s="19" t="s">
        <v>378</v>
      </c>
      <c r="B121" s="20" t="s">
        <v>381</v>
      </c>
      <c r="C121" s="20"/>
      <c r="D121" s="20"/>
      <c r="E121" s="20"/>
      <c r="F121" s="20"/>
      <c r="G121" s="20"/>
      <c r="H121" s="20">
        <f>VLOOKUP(B121,Units!A:B,2,FALSE)</f>
        <v>-1</v>
      </c>
    </row>
    <row r="122" spans="1:8" x14ac:dyDescent="0.3">
      <c r="A122" s="19" t="s">
        <v>378</v>
      </c>
      <c r="B122" s="20" t="s">
        <v>381</v>
      </c>
      <c r="C122" s="20"/>
      <c r="D122" s="20"/>
      <c r="E122" s="20"/>
      <c r="F122" s="20"/>
      <c r="G122" s="20"/>
      <c r="H122" s="20">
        <f>VLOOKUP(B122,Units!A:B,2,FALSE)</f>
        <v>-1</v>
      </c>
    </row>
    <row r="123" spans="1:8" x14ac:dyDescent="0.3">
      <c r="A123" s="19" t="s">
        <v>378</v>
      </c>
      <c r="B123" s="20" t="s">
        <v>381</v>
      </c>
      <c r="C123" s="20"/>
      <c r="D123" s="20"/>
      <c r="E123" s="20"/>
      <c r="F123" s="20"/>
      <c r="G123" s="20"/>
      <c r="H123" s="20">
        <f>VLOOKUP(B123,Units!A:B,2,FALSE)</f>
        <v>-1</v>
      </c>
    </row>
    <row r="124" spans="1:8" x14ac:dyDescent="0.3">
      <c r="A124" s="19" t="s">
        <v>378</v>
      </c>
      <c r="B124" s="20" t="s">
        <v>381</v>
      </c>
      <c r="C124" s="20"/>
      <c r="D124" s="20"/>
      <c r="E124" s="20"/>
      <c r="F124" s="20"/>
      <c r="G124" s="20"/>
      <c r="H124" s="20">
        <f>VLOOKUP(B124,Units!A:B,2,FALSE)</f>
        <v>-1</v>
      </c>
    </row>
    <row r="125" spans="1:8" x14ac:dyDescent="0.3">
      <c r="A125" s="19" t="s">
        <v>378</v>
      </c>
      <c r="B125" s="20" t="s">
        <v>381</v>
      </c>
      <c r="C125" s="20"/>
      <c r="D125" s="20"/>
      <c r="E125" s="20"/>
      <c r="F125" s="20"/>
      <c r="G125" s="20"/>
      <c r="H125" s="20">
        <f>VLOOKUP(B125,Units!A:B,2,FALSE)</f>
        <v>-1</v>
      </c>
    </row>
    <row r="126" spans="1:8" x14ac:dyDescent="0.3">
      <c r="A126" s="19" t="s">
        <v>378</v>
      </c>
      <c r="B126" s="20" t="s">
        <v>381</v>
      </c>
      <c r="C126" s="20"/>
      <c r="D126" s="20"/>
      <c r="E126" s="20"/>
      <c r="F126" s="20"/>
      <c r="G126" s="20"/>
      <c r="H126" s="20">
        <f>VLOOKUP(B126,Units!A:B,2,FALSE)</f>
        <v>-1</v>
      </c>
    </row>
    <row r="127" spans="1:8" x14ac:dyDescent="0.3">
      <c r="A127" s="19" t="s">
        <v>378</v>
      </c>
      <c r="B127" s="20" t="s">
        <v>381</v>
      </c>
      <c r="C127" s="20"/>
      <c r="D127" s="20"/>
      <c r="E127" s="20"/>
      <c r="F127" s="20"/>
      <c r="G127" s="20"/>
      <c r="H127" s="20">
        <f>VLOOKUP(B127,Units!A:B,2,FALSE)</f>
        <v>-1</v>
      </c>
    </row>
    <row r="128" spans="1:8" x14ac:dyDescent="0.3">
      <c r="A128" s="19" t="s">
        <v>378</v>
      </c>
      <c r="B128" s="20" t="s">
        <v>381</v>
      </c>
      <c r="C128" s="20"/>
      <c r="D128" s="20"/>
      <c r="E128" s="20"/>
      <c r="F128" s="20"/>
      <c r="G128" s="20"/>
      <c r="H128" s="20">
        <f>VLOOKUP(B128,Units!A:B,2,FALSE)</f>
        <v>-1</v>
      </c>
    </row>
    <row r="129" spans="1:8" x14ac:dyDescent="0.3">
      <c r="A129" s="19" t="s">
        <v>378</v>
      </c>
      <c r="B129" s="20" t="s">
        <v>381</v>
      </c>
      <c r="C129" s="20"/>
      <c r="D129" s="20"/>
      <c r="E129" s="20"/>
      <c r="F129" s="20"/>
      <c r="G129" s="20"/>
      <c r="H129" s="20">
        <f>VLOOKUP(B129,Units!A:B,2,FALSE)</f>
        <v>-1</v>
      </c>
    </row>
    <row r="130" spans="1:8" x14ac:dyDescent="0.3">
      <c r="A130" s="19" t="s">
        <v>378</v>
      </c>
      <c r="B130" s="20" t="s">
        <v>381</v>
      </c>
      <c r="C130" s="20"/>
      <c r="D130" s="20"/>
      <c r="E130" s="20"/>
      <c r="F130" s="20"/>
      <c r="G130" s="20"/>
      <c r="H130" s="20">
        <f>VLOOKUP(B130,Units!A:B,2,FALSE)</f>
        <v>-1</v>
      </c>
    </row>
    <row r="131" spans="1:8" x14ac:dyDescent="0.3">
      <c r="A131" s="19" t="s">
        <v>378</v>
      </c>
      <c r="B131" s="20" t="s">
        <v>381</v>
      </c>
      <c r="C131" s="20"/>
      <c r="D131" s="20"/>
      <c r="E131" s="20"/>
      <c r="F131" s="20"/>
      <c r="G131" s="20"/>
      <c r="H131" s="20">
        <f>VLOOKUP(B131,Units!A:B,2,FALSE)</f>
        <v>-1</v>
      </c>
    </row>
    <row r="132" spans="1:8" x14ac:dyDescent="0.3">
      <c r="A132" s="19" t="s">
        <v>378</v>
      </c>
      <c r="B132" s="20" t="s">
        <v>381</v>
      </c>
      <c r="C132" s="20"/>
      <c r="D132" s="20"/>
      <c r="E132" s="20"/>
      <c r="F132" s="20"/>
      <c r="G132" s="20"/>
      <c r="H132" s="20">
        <f>VLOOKUP(B132,Units!A:B,2,FALSE)</f>
        <v>-1</v>
      </c>
    </row>
    <row r="133" spans="1:8" x14ac:dyDescent="0.3">
      <c r="A133" s="19" t="s">
        <v>378</v>
      </c>
      <c r="B133" s="20" t="s">
        <v>381</v>
      </c>
      <c r="C133" s="20"/>
      <c r="D133" s="20"/>
      <c r="E133" s="20"/>
      <c r="F133" s="20"/>
      <c r="G133" s="20"/>
      <c r="H133" s="20">
        <f>VLOOKUP(B133,Units!A:B,2,FALSE)</f>
        <v>-1</v>
      </c>
    </row>
    <row r="134" spans="1:8" x14ac:dyDescent="0.3">
      <c r="A134" s="19" t="s">
        <v>378</v>
      </c>
      <c r="B134" s="20" t="s">
        <v>381</v>
      </c>
      <c r="C134" s="20"/>
      <c r="D134" s="20"/>
      <c r="E134" s="20"/>
      <c r="F134" s="20"/>
      <c r="G134" s="20"/>
      <c r="H134" s="20">
        <f>VLOOKUP(B134,Units!A:B,2,FALSE)</f>
        <v>-1</v>
      </c>
    </row>
    <row r="135" spans="1:8" x14ac:dyDescent="0.3">
      <c r="A135" s="19" t="s">
        <v>378</v>
      </c>
      <c r="B135" s="20" t="s">
        <v>381</v>
      </c>
      <c r="C135" s="20"/>
      <c r="D135" s="20"/>
      <c r="E135" s="20"/>
      <c r="F135" s="20"/>
      <c r="G135" s="20"/>
      <c r="H135" s="20">
        <f>VLOOKUP(B135,Units!A:B,2,FALSE)</f>
        <v>-1</v>
      </c>
    </row>
    <row r="136" spans="1:8" x14ac:dyDescent="0.3">
      <c r="A136" s="19" t="s">
        <v>378</v>
      </c>
      <c r="B136" s="20" t="s">
        <v>381</v>
      </c>
      <c r="C136" s="20"/>
      <c r="D136" s="20"/>
      <c r="E136" s="20"/>
      <c r="F136" s="20"/>
      <c r="G136" s="20"/>
      <c r="H136" s="20">
        <f>VLOOKUP(B136,Units!A:B,2,FALSE)</f>
        <v>-1</v>
      </c>
    </row>
    <row r="137" spans="1:8" x14ac:dyDescent="0.3">
      <c r="A137" s="19" t="s">
        <v>378</v>
      </c>
      <c r="B137" s="20" t="s">
        <v>381</v>
      </c>
      <c r="C137" s="20"/>
      <c r="D137" s="20"/>
      <c r="E137" s="20"/>
      <c r="F137" s="20"/>
      <c r="G137" s="20"/>
      <c r="H137" s="20">
        <f>VLOOKUP(B137,Units!A:B,2,FALSE)</f>
        <v>-1</v>
      </c>
    </row>
    <row r="138" spans="1:8" x14ac:dyDescent="0.3">
      <c r="A138" s="19" t="s">
        <v>378</v>
      </c>
      <c r="B138" s="20" t="s">
        <v>381</v>
      </c>
      <c r="C138" s="20"/>
      <c r="D138" s="20"/>
      <c r="E138" s="20"/>
      <c r="F138" s="20"/>
      <c r="G138" s="20"/>
      <c r="H138" s="20">
        <f>VLOOKUP(B138,Units!A:B,2,FALSE)</f>
        <v>-1</v>
      </c>
    </row>
    <row r="139" spans="1:8" x14ac:dyDescent="0.3">
      <c r="A139" s="19" t="s">
        <v>378</v>
      </c>
      <c r="B139" s="20" t="s">
        <v>381</v>
      </c>
      <c r="C139" s="20"/>
      <c r="D139" s="20"/>
      <c r="E139" s="20"/>
      <c r="F139" s="20"/>
      <c r="G139" s="20"/>
      <c r="H139" s="20">
        <f>VLOOKUP(B139,Units!A:B,2,FALSE)</f>
        <v>-1</v>
      </c>
    </row>
    <row r="140" spans="1:8" x14ac:dyDescent="0.3">
      <c r="A140" s="19" t="s">
        <v>378</v>
      </c>
      <c r="B140" s="20" t="s">
        <v>381</v>
      </c>
      <c r="C140" s="20"/>
      <c r="D140" s="20"/>
      <c r="E140" s="20"/>
      <c r="F140" s="20"/>
      <c r="G140" s="20"/>
      <c r="H140" s="20">
        <f>VLOOKUP(B140,Units!A:B,2,FALSE)</f>
        <v>-1</v>
      </c>
    </row>
    <row r="141" spans="1:8" x14ac:dyDescent="0.3">
      <c r="A141" s="19" t="s">
        <v>378</v>
      </c>
      <c r="B141" s="20" t="s">
        <v>381</v>
      </c>
      <c r="C141" s="20"/>
      <c r="D141" s="20"/>
      <c r="E141" s="20"/>
      <c r="F141" s="20"/>
      <c r="G141" s="20"/>
      <c r="H141" s="20">
        <f>VLOOKUP(B141,Units!A:B,2,FALSE)</f>
        <v>-1</v>
      </c>
    </row>
    <row r="142" spans="1:8" x14ac:dyDescent="0.3">
      <c r="A142" s="19" t="s">
        <v>378</v>
      </c>
      <c r="B142" s="20" t="s">
        <v>381</v>
      </c>
      <c r="C142" s="20"/>
      <c r="D142" s="20"/>
      <c r="E142" s="20"/>
      <c r="F142" s="20"/>
      <c r="G142" s="20"/>
      <c r="H142" s="20">
        <f>VLOOKUP(B142,Units!A:B,2,FALSE)</f>
        <v>-1</v>
      </c>
    </row>
    <row r="143" spans="1:8" x14ac:dyDescent="0.3">
      <c r="A143" s="6" t="s">
        <v>378</v>
      </c>
      <c r="B143" s="5"/>
      <c r="C143" s="5"/>
      <c r="D143" s="5"/>
      <c r="E143" s="5"/>
      <c r="F143" s="5"/>
      <c r="G143" s="5"/>
      <c r="H143" s="5"/>
    </row>
    <row r="144" spans="1:8" x14ac:dyDescent="0.3">
      <c r="A144" s="11" t="s">
        <v>34</v>
      </c>
      <c r="B144" s="18">
        <v>4</v>
      </c>
      <c r="C144" s="18">
        <v>0</v>
      </c>
      <c r="D144" s="12"/>
      <c r="E144" s="12"/>
      <c r="F144" s="12"/>
      <c r="G144" s="12"/>
      <c r="H144" s="12"/>
    </row>
    <row r="145" spans="1:8" x14ac:dyDescent="0.3">
      <c r="A145" s="13">
        <v>0.91</v>
      </c>
      <c r="B145" s="13">
        <v>0.91</v>
      </c>
      <c r="C145" s="13">
        <v>0.91</v>
      </c>
      <c r="D145" s="13">
        <v>0.91</v>
      </c>
      <c r="E145" s="13">
        <v>0.91</v>
      </c>
      <c r="F145" s="13">
        <v>0.91</v>
      </c>
      <c r="G145" s="13">
        <v>0.91</v>
      </c>
      <c r="H145" s="13"/>
    </row>
    <row r="146" spans="1:8" x14ac:dyDescent="0.3">
      <c r="A146" s="13">
        <v>0.8</v>
      </c>
      <c r="B146" s="13">
        <v>0.8</v>
      </c>
      <c r="C146" s="13">
        <v>0.8</v>
      </c>
      <c r="D146" s="13">
        <v>0.8</v>
      </c>
      <c r="E146" s="13">
        <v>0.8</v>
      </c>
      <c r="F146" s="13">
        <v>0.8</v>
      </c>
      <c r="G146" s="13">
        <v>0.8</v>
      </c>
      <c r="H146" s="13"/>
    </row>
    <row r="147" spans="1:8" x14ac:dyDescent="0.3">
      <c r="A147" s="14">
        <f>COUNTIF(H148:H177,"&lt;&gt;-1")</f>
        <v>8</v>
      </c>
      <c r="B147" s="15"/>
      <c r="C147" s="15"/>
      <c r="D147" s="5"/>
      <c r="E147" s="5"/>
      <c r="F147" s="5"/>
      <c r="G147" s="5"/>
      <c r="H147" s="5"/>
    </row>
    <row r="148" spans="1:8" x14ac:dyDescent="0.3">
      <c r="A148" s="19" t="s">
        <v>13</v>
      </c>
      <c r="B148" s="20" t="s">
        <v>441</v>
      </c>
      <c r="C148" s="20"/>
      <c r="D148" s="20"/>
      <c r="E148" s="20"/>
      <c r="F148" s="20"/>
      <c r="G148" s="20"/>
      <c r="H148" s="20">
        <f>VLOOKUP(B148,Units!A:B,2,FALSE)</f>
        <v>9</v>
      </c>
    </row>
    <row r="149" spans="1:8" x14ac:dyDescent="0.3">
      <c r="A149" s="19" t="s">
        <v>15</v>
      </c>
      <c r="B149" s="20" t="s">
        <v>441</v>
      </c>
      <c r="C149" s="20"/>
      <c r="D149" s="20"/>
      <c r="E149" s="20"/>
      <c r="F149" s="20"/>
      <c r="G149" s="20"/>
      <c r="H149" s="20">
        <f>VLOOKUP(B149,Units!A:B,2,FALSE)</f>
        <v>9</v>
      </c>
    </row>
    <row r="150" spans="1:8" x14ac:dyDescent="0.3">
      <c r="A150" s="19" t="s">
        <v>16</v>
      </c>
      <c r="B150" s="20" t="s">
        <v>431</v>
      </c>
      <c r="C150" s="20"/>
      <c r="D150" s="20"/>
      <c r="E150" s="20"/>
      <c r="F150" s="20"/>
      <c r="G150" s="20"/>
      <c r="H150" s="20">
        <f>VLOOKUP(B150,Units!A:B,2,FALSE)</f>
        <v>6</v>
      </c>
    </row>
    <row r="151" spans="1:8" x14ac:dyDescent="0.3">
      <c r="A151" s="19" t="s">
        <v>17</v>
      </c>
      <c r="B151" s="20" t="s">
        <v>433</v>
      </c>
      <c r="C151" s="20"/>
      <c r="D151" s="20"/>
      <c r="E151" s="20"/>
      <c r="F151" s="20"/>
      <c r="G151" s="20"/>
      <c r="H151" s="20">
        <f>VLOOKUP(B151,Units!A:B,2,FALSE)</f>
        <v>14</v>
      </c>
    </row>
    <row r="152" spans="1:8" x14ac:dyDescent="0.3">
      <c r="A152" s="19" t="s">
        <v>35</v>
      </c>
      <c r="B152" s="20" t="s">
        <v>424</v>
      </c>
      <c r="C152" s="20"/>
      <c r="D152" s="20"/>
      <c r="E152" s="20"/>
      <c r="F152" s="20"/>
      <c r="G152" s="20"/>
      <c r="H152" s="20">
        <f>VLOOKUP(B152,Units!A:B,2,FALSE)</f>
        <v>3</v>
      </c>
    </row>
    <row r="153" spans="1:8" x14ac:dyDescent="0.3">
      <c r="A153" s="19" t="s">
        <v>36</v>
      </c>
      <c r="B153" s="20" t="s">
        <v>422</v>
      </c>
      <c r="C153" s="20"/>
      <c r="D153" s="20"/>
      <c r="E153" s="20"/>
      <c r="F153" s="20"/>
      <c r="G153" s="20"/>
      <c r="H153" s="20">
        <f>VLOOKUP(B153,Units!A:B,2,FALSE)</f>
        <v>8</v>
      </c>
    </row>
    <row r="154" spans="1:8" x14ac:dyDescent="0.3">
      <c r="A154" s="19" t="s">
        <v>37</v>
      </c>
      <c r="B154" s="20" t="s">
        <v>437</v>
      </c>
      <c r="C154" s="20"/>
      <c r="D154" s="20"/>
      <c r="E154" s="20"/>
      <c r="F154" s="20"/>
      <c r="G154" s="20"/>
      <c r="H154" s="20">
        <f>VLOOKUP(B154,Units!A:B,2,FALSE)</f>
        <v>42</v>
      </c>
    </row>
    <row r="155" spans="1:8" x14ac:dyDescent="0.3">
      <c r="A155" s="19" t="s">
        <v>38</v>
      </c>
      <c r="B155" s="20" t="s">
        <v>438</v>
      </c>
      <c r="C155" s="20"/>
      <c r="D155" s="20"/>
      <c r="E155" s="20"/>
      <c r="F155" s="20"/>
      <c r="G155" s="20"/>
      <c r="H155" s="20">
        <f>VLOOKUP(B155,Units!A:B,2,FALSE)</f>
        <v>32</v>
      </c>
    </row>
    <row r="156" spans="1:8" x14ac:dyDescent="0.3">
      <c r="A156" s="19" t="s">
        <v>378</v>
      </c>
      <c r="B156" s="20" t="s">
        <v>381</v>
      </c>
      <c r="C156" s="20"/>
      <c r="D156" s="20"/>
      <c r="E156" s="20"/>
      <c r="F156" s="20"/>
      <c r="G156" s="20"/>
      <c r="H156" s="20">
        <f>VLOOKUP(B156,Units!A:B,2,FALSE)</f>
        <v>-1</v>
      </c>
    </row>
    <row r="157" spans="1:8" x14ac:dyDescent="0.3">
      <c r="A157" s="19" t="s">
        <v>378</v>
      </c>
      <c r="B157" s="20" t="s">
        <v>381</v>
      </c>
      <c r="C157" s="20"/>
      <c r="D157" s="20"/>
      <c r="E157" s="20"/>
      <c r="F157" s="20"/>
      <c r="G157" s="20"/>
      <c r="H157" s="20">
        <f>VLOOKUP(B157,Units!A:B,2,FALSE)</f>
        <v>-1</v>
      </c>
    </row>
    <row r="158" spans="1:8" x14ac:dyDescent="0.3">
      <c r="A158" s="19" t="s">
        <v>378</v>
      </c>
      <c r="B158" s="20" t="s">
        <v>381</v>
      </c>
      <c r="C158" s="20"/>
      <c r="D158" s="20"/>
      <c r="E158" s="20"/>
      <c r="F158" s="20"/>
      <c r="G158" s="20"/>
      <c r="H158" s="20">
        <f>VLOOKUP(B158,Units!A:B,2,FALSE)</f>
        <v>-1</v>
      </c>
    </row>
    <row r="159" spans="1:8" x14ac:dyDescent="0.3">
      <c r="A159" s="19" t="s">
        <v>378</v>
      </c>
      <c r="B159" s="20" t="s">
        <v>381</v>
      </c>
      <c r="C159" s="20"/>
      <c r="D159" s="20"/>
      <c r="E159" s="20"/>
      <c r="F159" s="20"/>
      <c r="G159" s="20"/>
      <c r="H159" s="20">
        <f>VLOOKUP(B159,Units!A:B,2,FALSE)</f>
        <v>-1</v>
      </c>
    </row>
    <row r="160" spans="1:8" x14ac:dyDescent="0.3">
      <c r="A160" s="19" t="s">
        <v>378</v>
      </c>
      <c r="B160" s="20" t="s">
        <v>381</v>
      </c>
      <c r="C160" s="20"/>
      <c r="D160" s="20"/>
      <c r="E160" s="20"/>
      <c r="F160" s="20"/>
      <c r="G160" s="20"/>
      <c r="H160" s="20">
        <f>VLOOKUP(B160,Units!A:B,2,FALSE)</f>
        <v>-1</v>
      </c>
    </row>
    <row r="161" spans="1:8" x14ac:dyDescent="0.3">
      <c r="A161" s="19" t="s">
        <v>378</v>
      </c>
      <c r="B161" s="20" t="s">
        <v>381</v>
      </c>
      <c r="C161" s="20"/>
      <c r="D161" s="20"/>
      <c r="E161" s="20"/>
      <c r="F161" s="20"/>
      <c r="G161" s="20"/>
      <c r="H161" s="20">
        <f>VLOOKUP(B161,Units!A:B,2,FALSE)</f>
        <v>-1</v>
      </c>
    </row>
    <row r="162" spans="1:8" x14ac:dyDescent="0.3">
      <c r="A162" s="19" t="s">
        <v>378</v>
      </c>
      <c r="B162" s="20" t="s">
        <v>381</v>
      </c>
      <c r="C162" s="20"/>
      <c r="D162" s="20"/>
      <c r="E162" s="20"/>
      <c r="F162" s="20"/>
      <c r="G162" s="20"/>
      <c r="H162" s="20">
        <f>VLOOKUP(B162,Units!A:B,2,FALSE)</f>
        <v>-1</v>
      </c>
    </row>
    <row r="163" spans="1:8" x14ac:dyDescent="0.3">
      <c r="A163" s="19" t="s">
        <v>378</v>
      </c>
      <c r="B163" s="20" t="s">
        <v>381</v>
      </c>
      <c r="C163" s="20"/>
      <c r="D163" s="20"/>
      <c r="E163" s="20"/>
      <c r="F163" s="20"/>
      <c r="G163" s="20"/>
      <c r="H163" s="20">
        <f>VLOOKUP(B163,Units!A:B,2,FALSE)</f>
        <v>-1</v>
      </c>
    </row>
    <row r="164" spans="1:8" x14ac:dyDescent="0.3">
      <c r="A164" s="19" t="s">
        <v>378</v>
      </c>
      <c r="B164" s="20" t="s">
        <v>381</v>
      </c>
      <c r="C164" s="20"/>
      <c r="D164" s="20"/>
      <c r="E164" s="20"/>
      <c r="F164" s="20"/>
      <c r="G164" s="20"/>
      <c r="H164" s="20">
        <f>VLOOKUP(B164,Units!A:B,2,FALSE)</f>
        <v>-1</v>
      </c>
    </row>
    <row r="165" spans="1:8" x14ac:dyDescent="0.3">
      <c r="A165" s="19" t="s">
        <v>378</v>
      </c>
      <c r="B165" s="20" t="s">
        <v>381</v>
      </c>
      <c r="C165" s="20"/>
      <c r="D165" s="20"/>
      <c r="E165" s="20"/>
      <c r="F165" s="20"/>
      <c r="G165" s="20"/>
      <c r="H165" s="20">
        <f>VLOOKUP(B165,Units!A:B,2,FALSE)</f>
        <v>-1</v>
      </c>
    </row>
    <row r="166" spans="1:8" x14ac:dyDescent="0.3">
      <c r="A166" s="19" t="s">
        <v>378</v>
      </c>
      <c r="B166" s="20" t="s">
        <v>381</v>
      </c>
      <c r="C166" s="20"/>
      <c r="D166" s="20"/>
      <c r="E166" s="20"/>
      <c r="F166" s="20"/>
      <c r="G166" s="20"/>
      <c r="H166" s="20">
        <f>VLOOKUP(B166,Units!A:B,2,FALSE)</f>
        <v>-1</v>
      </c>
    </row>
    <row r="167" spans="1:8" x14ac:dyDescent="0.3">
      <c r="A167" s="19" t="s">
        <v>378</v>
      </c>
      <c r="B167" s="20" t="s">
        <v>381</v>
      </c>
      <c r="C167" s="20"/>
      <c r="D167" s="20"/>
      <c r="E167" s="20"/>
      <c r="F167" s="20"/>
      <c r="G167" s="20"/>
      <c r="H167" s="20">
        <f>VLOOKUP(B167,Units!A:B,2,FALSE)</f>
        <v>-1</v>
      </c>
    </row>
    <row r="168" spans="1:8" x14ac:dyDescent="0.3">
      <c r="A168" s="19" t="s">
        <v>378</v>
      </c>
      <c r="B168" s="20" t="s">
        <v>381</v>
      </c>
      <c r="C168" s="20"/>
      <c r="D168" s="20"/>
      <c r="E168" s="20"/>
      <c r="F168" s="20"/>
      <c r="G168" s="20"/>
      <c r="H168" s="20">
        <f>VLOOKUP(B168,Units!A:B,2,FALSE)</f>
        <v>-1</v>
      </c>
    </row>
    <row r="169" spans="1:8" x14ac:dyDescent="0.3">
      <c r="A169" s="19" t="s">
        <v>378</v>
      </c>
      <c r="B169" s="20" t="s">
        <v>381</v>
      </c>
      <c r="C169" s="20"/>
      <c r="D169" s="20"/>
      <c r="E169" s="20"/>
      <c r="F169" s="20"/>
      <c r="G169" s="20"/>
      <c r="H169" s="20">
        <f>VLOOKUP(B169,Units!A:B,2,FALSE)</f>
        <v>-1</v>
      </c>
    </row>
    <row r="170" spans="1:8" x14ac:dyDescent="0.3">
      <c r="A170" s="19" t="s">
        <v>378</v>
      </c>
      <c r="B170" s="20" t="s">
        <v>381</v>
      </c>
      <c r="C170" s="20"/>
      <c r="D170" s="20"/>
      <c r="E170" s="20"/>
      <c r="F170" s="20"/>
      <c r="G170" s="20"/>
      <c r="H170" s="20">
        <f>VLOOKUP(B170,Units!A:B,2,FALSE)</f>
        <v>-1</v>
      </c>
    </row>
    <row r="171" spans="1:8" x14ac:dyDescent="0.3">
      <c r="A171" s="19" t="s">
        <v>378</v>
      </c>
      <c r="B171" s="20" t="s">
        <v>381</v>
      </c>
      <c r="C171" s="20"/>
      <c r="D171" s="20"/>
      <c r="E171" s="20"/>
      <c r="F171" s="20"/>
      <c r="G171" s="20"/>
      <c r="H171" s="20">
        <f>VLOOKUP(B171,Units!A:B,2,FALSE)</f>
        <v>-1</v>
      </c>
    </row>
    <row r="172" spans="1:8" x14ac:dyDescent="0.3">
      <c r="A172" s="19" t="s">
        <v>378</v>
      </c>
      <c r="B172" s="20" t="s">
        <v>381</v>
      </c>
      <c r="C172" s="20"/>
      <c r="D172" s="20"/>
      <c r="E172" s="20"/>
      <c r="F172" s="20"/>
      <c r="G172" s="20"/>
      <c r="H172" s="20">
        <f>VLOOKUP(B172,Units!A:B,2,FALSE)</f>
        <v>-1</v>
      </c>
    </row>
    <row r="173" spans="1:8" x14ac:dyDescent="0.3">
      <c r="A173" s="19" t="s">
        <v>378</v>
      </c>
      <c r="B173" s="20" t="s">
        <v>381</v>
      </c>
      <c r="C173" s="20"/>
      <c r="D173" s="20"/>
      <c r="E173" s="20"/>
      <c r="F173" s="20"/>
      <c r="G173" s="20"/>
      <c r="H173" s="20">
        <f>VLOOKUP(B173,Units!A:B,2,FALSE)</f>
        <v>-1</v>
      </c>
    </row>
    <row r="174" spans="1:8" x14ac:dyDescent="0.3">
      <c r="A174" s="19" t="s">
        <v>378</v>
      </c>
      <c r="B174" s="20" t="s">
        <v>381</v>
      </c>
      <c r="C174" s="20"/>
      <c r="D174" s="20"/>
      <c r="E174" s="20"/>
      <c r="F174" s="20"/>
      <c r="G174" s="20"/>
      <c r="H174" s="20">
        <f>VLOOKUP(B174,Units!A:B,2,FALSE)</f>
        <v>-1</v>
      </c>
    </row>
    <row r="175" spans="1:8" x14ac:dyDescent="0.3">
      <c r="A175" s="19" t="s">
        <v>378</v>
      </c>
      <c r="B175" s="20" t="s">
        <v>381</v>
      </c>
      <c r="C175" s="20"/>
      <c r="D175" s="20"/>
      <c r="E175" s="20"/>
      <c r="F175" s="20"/>
      <c r="G175" s="20"/>
      <c r="H175" s="20">
        <f>VLOOKUP(B175,Units!A:B,2,FALSE)</f>
        <v>-1</v>
      </c>
    </row>
    <row r="176" spans="1:8" x14ac:dyDescent="0.3">
      <c r="A176" s="19" t="s">
        <v>378</v>
      </c>
      <c r="B176" s="20" t="s">
        <v>381</v>
      </c>
      <c r="C176" s="20"/>
      <c r="D176" s="20"/>
      <c r="E176" s="20"/>
      <c r="F176" s="20"/>
      <c r="G176" s="20"/>
      <c r="H176" s="20">
        <f>VLOOKUP(B176,Units!A:B,2,FALSE)</f>
        <v>-1</v>
      </c>
    </row>
    <row r="177" spans="1:8" x14ac:dyDescent="0.3">
      <c r="A177" s="19" t="s">
        <v>378</v>
      </c>
      <c r="B177" s="20" t="s">
        <v>381</v>
      </c>
      <c r="C177" s="20"/>
      <c r="D177" s="20"/>
      <c r="E177" s="20"/>
      <c r="F177" s="20"/>
      <c r="G177" s="20"/>
      <c r="H177" s="20">
        <f>VLOOKUP(B177,Units!A:B,2,FALSE)</f>
        <v>-1</v>
      </c>
    </row>
    <row r="178" spans="1:8" x14ac:dyDescent="0.3">
      <c r="A178" s="6" t="s">
        <v>378</v>
      </c>
      <c r="B178" s="5"/>
      <c r="C178" s="5"/>
      <c r="D178" s="5"/>
      <c r="E178" s="5"/>
      <c r="F178" s="5"/>
      <c r="G178" s="5"/>
      <c r="H178" s="5"/>
    </row>
    <row r="179" spans="1:8" x14ac:dyDescent="0.3">
      <c r="A179" s="11" t="s">
        <v>39</v>
      </c>
      <c r="B179" s="18">
        <v>5</v>
      </c>
      <c r="C179" s="18">
        <v>0</v>
      </c>
      <c r="D179" s="12"/>
      <c r="E179" s="12"/>
      <c r="F179" s="12"/>
      <c r="G179" s="12"/>
      <c r="H179" s="12"/>
    </row>
    <row r="180" spans="1:8" x14ac:dyDescent="0.3">
      <c r="A180" s="13">
        <v>0.91</v>
      </c>
      <c r="B180" s="13">
        <v>0.91</v>
      </c>
      <c r="C180" s="13">
        <v>0.91</v>
      </c>
      <c r="D180" s="13">
        <v>0.91</v>
      </c>
      <c r="E180" s="13">
        <v>0.91</v>
      </c>
      <c r="F180" s="13">
        <v>0.91</v>
      </c>
      <c r="G180" s="13">
        <v>0.91</v>
      </c>
      <c r="H180" s="13"/>
    </row>
    <row r="181" spans="1:8" x14ac:dyDescent="0.3">
      <c r="A181" s="13">
        <v>0.8</v>
      </c>
      <c r="B181" s="13">
        <v>0.8</v>
      </c>
      <c r="C181" s="13">
        <v>0.8</v>
      </c>
      <c r="D181" s="13">
        <v>0.8</v>
      </c>
      <c r="E181" s="13">
        <v>0.8</v>
      </c>
      <c r="F181" s="13">
        <v>0.8</v>
      </c>
      <c r="G181" s="13">
        <v>0.8</v>
      </c>
      <c r="H181" s="13"/>
    </row>
    <row r="182" spans="1:8" x14ac:dyDescent="0.3">
      <c r="A182" s="14">
        <f>COUNTIF(H183:H212,"&lt;&gt;-1")</f>
        <v>8</v>
      </c>
      <c r="B182" s="15"/>
      <c r="C182" s="15"/>
      <c r="D182" s="5"/>
      <c r="E182" s="5"/>
      <c r="F182" s="5"/>
      <c r="G182" s="5"/>
      <c r="H182" s="5"/>
    </row>
    <row r="183" spans="1:8" x14ac:dyDescent="0.3">
      <c r="A183" s="19" t="s">
        <v>1</v>
      </c>
      <c r="B183" s="20" t="s">
        <v>441</v>
      </c>
      <c r="C183" s="20"/>
      <c r="D183" s="20"/>
      <c r="E183" s="20"/>
      <c r="F183" s="20"/>
      <c r="G183" s="20"/>
      <c r="H183" s="20">
        <f>VLOOKUP(B183,Units!A:B,2,FALSE)</f>
        <v>9</v>
      </c>
    </row>
    <row r="184" spans="1:8" x14ac:dyDescent="0.3">
      <c r="A184" s="19" t="s">
        <v>2</v>
      </c>
      <c r="B184" s="20" t="s">
        <v>441</v>
      </c>
      <c r="C184" s="20"/>
      <c r="D184" s="20"/>
      <c r="E184" s="20"/>
      <c r="F184" s="20"/>
      <c r="G184" s="20"/>
      <c r="H184" s="20">
        <f>VLOOKUP(B184,Units!A:B,2,FALSE)</f>
        <v>9</v>
      </c>
    </row>
    <row r="185" spans="1:8" x14ac:dyDescent="0.3">
      <c r="A185" s="19" t="s">
        <v>3</v>
      </c>
      <c r="B185" s="20" t="s">
        <v>441</v>
      </c>
      <c r="C185" s="20"/>
      <c r="D185" s="20"/>
      <c r="E185" s="20"/>
      <c r="F185" s="20"/>
      <c r="G185" s="20"/>
      <c r="H185" s="20">
        <f>VLOOKUP(B185,Units!A:B,2,FALSE)</f>
        <v>9</v>
      </c>
    </row>
    <row r="186" spans="1:8" x14ac:dyDescent="0.3">
      <c r="A186" s="19" t="s">
        <v>4</v>
      </c>
      <c r="B186" s="20" t="s">
        <v>431</v>
      </c>
      <c r="C186" s="20"/>
      <c r="D186" s="20"/>
      <c r="E186" s="20"/>
      <c r="F186" s="20"/>
      <c r="G186" s="20"/>
      <c r="H186" s="20">
        <f>VLOOKUP(B186,Units!A:B,2,FALSE)</f>
        <v>6</v>
      </c>
    </row>
    <row r="187" spans="1:8" x14ac:dyDescent="0.3">
      <c r="A187" s="19" t="s">
        <v>5</v>
      </c>
      <c r="B187" s="20" t="s">
        <v>433</v>
      </c>
      <c r="C187" s="20"/>
      <c r="D187" s="20"/>
      <c r="E187" s="20"/>
      <c r="F187" s="20"/>
      <c r="G187" s="20"/>
      <c r="H187" s="20">
        <f>VLOOKUP(B187,Units!A:B,2,FALSE)</f>
        <v>14</v>
      </c>
    </row>
    <row r="188" spans="1:8" x14ac:dyDescent="0.3">
      <c r="A188" s="19" t="s">
        <v>40</v>
      </c>
      <c r="B188" s="20" t="s">
        <v>444</v>
      </c>
      <c r="C188" s="20"/>
      <c r="D188" s="20"/>
      <c r="E188" s="20"/>
      <c r="F188" s="20"/>
      <c r="G188" s="20"/>
      <c r="H188" s="20">
        <f>VLOOKUP(B188,Units!A:B,2,FALSE)</f>
        <v>2</v>
      </c>
    </row>
    <row r="189" spans="1:8" x14ac:dyDescent="0.3">
      <c r="A189" s="19" t="s">
        <v>41</v>
      </c>
      <c r="B189" s="20" t="s">
        <v>432</v>
      </c>
      <c r="C189" s="20"/>
      <c r="D189" s="20"/>
      <c r="E189" s="20"/>
      <c r="F189" s="20"/>
      <c r="G189" s="20"/>
      <c r="H189" s="20">
        <f>VLOOKUP(B189,Units!A:B,2,FALSE)</f>
        <v>60</v>
      </c>
    </row>
    <row r="190" spans="1:8" x14ac:dyDescent="0.3">
      <c r="A190" s="19" t="s">
        <v>42</v>
      </c>
      <c r="B190" s="20" t="s">
        <v>426</v>
      </c>
      <c r="C190" s="20"/>
      <c r="D190" s="20"/>
      <c r="E190" s="20"/>
      <c r="F190" s="20"/>
      <c r="G190" s="20"/>
      <c r="H190" s="20">
        <f>VLOOKUP(B190,Units!A:B,2,FALSE)</f>
        <v>72</v>
      </c>
    </row>
    <row r="191" spans="1:8" x14ac:dyDescent="0.3">
      <c r="A191" s="19" t="s">
        <v>378</v>
      </c>
      <c r="B191" s="20" t="s">
        <v>381</v>
      </c>
      <c r="C191" s="20"/>
      <c r="D191" s="20"/>
      <c r="E191" s="20"/>
      <c r="F191" s="20"/>
      <c r="G191" s="20"/>
      <c r="H191" s="20">
        <f>VLOOKUP(B191,Units!A:B,2,FALSE)</f>
        <v>-1</v>
      </c>
    </row>
    <row r="192" spans="1:8" x14ac:dyDescent="0.3">
      <c r="A192" s="19" t="s">
        <v>378</v>
      </c>
      <c r="B192" s="20" t="s">
        <v>381</v>
      </c>
      <c r="C192" s="20"/>
      <c r="D192" s="20"/>
      <c r="E192" s="20"/>
      <c r="F192" s="20"/>
      <c r="G192" s="20"/>
      <c r="H192" s="20">
        <f>VLOOKUP(B192,Units!A:B,2,FALSE)</f>
        <v>-1</v>
      </c>
    </row>
    <row r="193" spans="1:8" x14ac:dyDescent="0.3">
      <c r="A193" s="19" t="s">
        <v>378</v>
      </c>
      <c r="B193" s="20" t="s">
        <v>381</v>
      </c>
      <c r="C193" s="20"/>
      <c r="D193" s="20"/>
      <c r="E193" s="20"/>
      <c r="F193" s="20"/>
      <c r="G193" s="20"/>
      <c r="H193" s="20">
        <f>VLOOKUP(B193,Units!A:B,2,FALSE)</f>
        <v>-1</v>
      </c>
    </row>
    <row r="194" spans="1:8" x14ac:dyDescent="0.3">
      <c r="A194" s="19" t="s">
        <v>378</v>
      </c>
      <c r="B194" s="20" t="s">
        <v>381</v>
      </c>
      <c r="C194" s="20"/>
      <c r="D194" s="20"/>
      <c r="E194" s="20"/>
      <c r="F194" s="20"/>
      <c r="G194" s="20"/>
      <c r="H194" s="20">
        <f>VLOOKUP(B194,Units!A:B,2,FALSE)</f>
        <v>-1</v>
      </c>
    </row>
    <row r="195" spans="1:8" x14ac:dyDescent="0.3">
      <c r="A195" s="19" t="s">
        <v>378</v>
      </c>
      <c r="B195" s="20" t="s">
        <v>381</v>
      </c>
      <c r="C195" s="20"/>
      <c r="D195" s="20"/>
      <c r="E195" s="20"/>
      <c r="F195" s="20"/>
      <c r="G195" s="20"/>
      <c r="H195" s="20">
        <f>VLOOKUP(B195,Units!A:B,2,FALSE)</f>
        <v>-1</v>
      </c>
    </row>
    <row r="196" spans="1:8" x14ac:dyDescent="0.3">
      <c r="A196" s="19" t="s">
        <v>378</v>
      </c>
      <c r="B196" s="20" t="s">
        <v>381</v>
      </c>
      <c r="C196" s="20"/>
      <c r="D196" s="20"/>
      <c r="E196" s="20"/>
      <c r="F196" s="20"/>
      <c r="G196" s="20"/>
      <c r="H196" s="20">
        <f>VLOOKUP(B196,Units!A:B,2,FALSE)</f>
        <v>-1</v>
      </c>
    </row>
    <row r="197" spans="1:8" x14ac:dyDescent="0.3">
      <c r="A197" s="19" t="s">
        <v>378</v>
      </c>
      <c r="B197" s="20" t="s">
        <v>381</v>
      </c>
      <c r="C197" s="20"/>
      <c r="D197" s="20"/>
      <c r="E197" s="20"/>
      <c r="F197" s="20"/>
      <c r="G197" s="20"/>
      <c r="H197" s="20">
        <f>VLOOKUP(B197,Units!A:B,2,FALSE)</f>
        <v>-1</v>
      </c>
    </row>
    <row r="198" spans="1:8" x14ac:dyDescent="0.3">
      <c r="A198" s="19" t="s">
        <v>378</v>
      </c>
      <c r="B198" s="20" t="s">
        <v>381</v>
      </c>
      <c r="C198" s="20"/>
      <c r="D198" s="20"/>
      <c r="E198" s="20"/>
      <c r="F198" s="20"/>
      <c r="G198" s="20"/>
      <c r="H198" s="20">
        <f>VLOOKUP(B198,Units!A:B,2,FALSE)</f>
        <v>-1</v>
      </c>
    </row>
    <row r="199" spans="1:8" x14ac:dyDescent="0.3">
      <c r="A199" s="19" t="s">
        <v>378</v>
      </c>
      <c r="B199" s="20" t="s">
        <v>381</v>
      </c>
      <c r="C199" s="20"/>
      <c r="D199" s="20"/>
      <c r="E199" s="20"/>
      <c r="F199" s="20"/>
      <c r="G199" s="20"/>
      <c r="H199" s="20">
        <f>VLOOKUP(B199,Units!A:B,2,FALSE)</f>
        <v>-1</v>
      </c>
    </row>
    <row r="200" spans="1:8" x14ac:dyDescent="0.3">
      <c r="A200" s="19" t="s">
        <v>378</v>
      </c>
      <c r="B200" s="20" t="s">
        <v>381</v>
      </c>
      <c r="C200" s="20"/>
      <c r="D200" s="20"/>
      <c r="E200" s="20"/>
      <c r="F200" s="20"/>
      <c r="G200" s="20"/>
      <c r="H200" s="20">
        <f>VLOOKUP(B200,Units!A:B,2,FALSE)</f>
        <v>-1</v>
      </c>
    </row>
    <row r="201" spans="1:8" x14ac:dyDescent="0.3">
      <c r="A201" s="19" t="s">
        <v>378</v>
      </c>
      <c r="B201" s="20" t="s">
        <v>381</v>
      </c>
      <c r="C201" s="20"/>
      <c r="D201" s="20"/>
      <c r="E201" s="20"/>
      <c r="F201" s="20"/>
      <c r="G201" s="20"/>
      <c r="H201" s="20">
        <f>VLOOKUP(B201,Units!A:B,2,FALSE)</f>
        <v>-1</v>
      </c>
    </row>
    <row r="202" spans="1:8" x14ac:dyDescent="0.3">
      <c r="A202" s="19" t="s">
        <v>378</v>
      </c>
      <c r="B202" s="20" t="s">
        <v>381</v>
      </c>
      <c r="C202" s="20"/>
      <c r="D202" s="20"/>
      <c r="E202" s="20"/>
      <c r="F202" s="20"/>
      <c r="G202" s="20"/>
      <c r="H202" s="20">
        <f>VLOOKUP(B202,Units!A:B,2,FALSE)</f>
        <v>-1</v>
      </c>
    </row>
    <row r="203" spans="1:8" x14ac:dyDescent="0.3">
      <c r="A203" s="19" t="s">
        <v>378</v>
      </c>
      <c r="B203" s="20" t="s">
        <v>381</v>
      </c>
      <c r="C203" s="20"/>
      <c r="D203" s="20"/>
      <c r="E203" s="20"/>
      <c r="F203" s="20"/>
      <c r="G203" s="20"/>
      <c r="H203" s="20">
        <f>VLOOKUP(B203,Units!A:B,2,FALSE)</f>
        <v>-1</v>
      </c>
    </row>
    <row r="204" spans="1:8" x14ac:dyDescent="0.3">
      <c r="A204" s="19" t="s">
        <v>378</v>
      </c>
      <c r="B204" s="20" t="s">
        <v>381</v>
      </c>
      <c r="C204" s="20"/>
      <c r="D204" s="20"/>
      <c r="E204" s="20"/>
      <c r="F204" s="20"/>
      <c r="G204" s="20"/>
      <c r="H204" s="20">
        <f>VLOOKUP(B204,Units!A:B,2,FALSE)</f>
        <v>-1</v>
      </c>
    </row>
    <row r="205" spans="1:8" x14ac:dyDescent="0.3">
      <c r="A205" s="19" t="s">
        <v>378</v>
      </c>
      <c r="B205" s="20" t="s">
        <v>381</v>
      </c>
      <c r="C205" s="20"/>
      <c r="D205" s="20"/>
      <c r="E205" s="20"/>
      <c r="F205" s="20"/>
      <c r="G205" s="20"/>
      <c r="H205" s="20">
        <f>VLOOKUP(B205,Units!A:B,2,FALSE)</f>
        <v>-1</v>
      </c>
    </row>
    <row r="206" spans="1:8" x14ac:dyDescent="0.3">
      <c r="A206" s="19" t="s">
        <v>378</v>
      </c>
      <c r="B206" s="20" t="s">
        <v>381</v>
      </c>
      <c r="C206" s="20"/>
      <c r="D206" s="20"/>
      <c r="E206" s="20"/>
      <c r="F206" s="20"/>
      <c r="G206" s="20"/>
      <c r="H206" s="20">
        <f>VLOOKUP(B206,Units!A:B,2,FALSE)</f>
        <v>-1</v>
      </c>
    </row>
    <row r="207" spans="1:8" x14ac:dyDescent="0.3">
      <c r="A207" s="19" t="s">
        <v>378</v>
      </c>
      <c r="B207" s="20" t="s">
        <v>381</v>
      </c>
      <c r="C207" s="20"/>
      <c r="D207" s="20"/>
      <c r="E207" s="20"/>
      <c r="F207" s="20"/>
      <c r="G207" s="20"/>
      <c r="H207" s="20">
        <f>VLOOKUP(B207,Units!A:B,2,FALSE)</f>
        <v>-1</v>
      </c>
    </row>
    <row r="208" spans="1:8" x14ac:dyDescent="0.3">
      <c r="A208" s="19" t="s">
        <v>378</v>
      </c>
      <c r="B208" s="20" t="s">
        <v>381</v>
      </c>
      <c r="C208" s="20"/>
      <c r="D208" s="20"/>
      <c r="E208" s="20"/>
      <c r="F208" s="20"/>
      <c r="G208" s="20"/>
      <c r="H208" s="20">
        <f>VLOOKUP(B208,Units!A:B,2,FALSE)</f>
        <v>-1</v>
      </c>
    </row>
    <row r="209" spans="1:8" x14ac:dyDescent="0.3">
      <c r="A209" s="19" t="s">
        <v>378</v>
      </c>
      <c r="B209" s="20" t="s">
        <v>381</v>
      </c>
      <c r="C209" s="20"/>
      <c r="D209" s="20"/>
      <c r="E209" s="20"/>
      <c r="F209" s="20"/>
      <c r="G209" s="20"/>
      <c r="H209" s="20">
        <f>VLOOKUP(B209,Units!A:B,2,FALSE)</f>
        <v>-1</v>
      </c>
    </row>
    <row r="210" spans="1:8" x14ac:dyDescent="0.3">
      <c r="A210" s="19" t="s">
        <v>378</v>
      </c>
      <c r="B210" s="20" t="s">
        <v>381</v>
      </c>
      <c r="C210" s="20"/>
      <c r="D210" s="20"/>
      <c r="E210" s="20"/>
      <c r="F210" s="20"/>
      <c r="G210" s="20"/>
      <c r="H210" s="20">
        <f>VLOOKUP(B210,Units!A:B,2,FALSE)</f>
        <v>-1</v>
      </c>
    </row>
    <row r="211" spans="1:8" x14ac:dyDescent="0.3">
      <c r="A211" s="19" t="s">
        <v>378</v>
      </c>
      <c r="B211" s="20" t="s">
        <v>381</v>
      </c>
      <c r="C211" s="20"/>
      <c r="D211" s="20"/>
      <c r="E211" s="20"/>
      <c r="F211" s="20"/>
      <c r="G211" s="20"/>
      <c r="H211" s="20">
        <f>VLOOKUP(B211,Units!A:B,2,FALSE)</f>
        <v>-1</v>
      </c>
    </row>
    <row r="212" spans="1:8" x14ac:dyDescent="0.3">
      <c r="A212" s="19" t="s">
        <v>378</v>
      </c>
      <c r="B212" s="20" t="s">
        <v>381</v>
      </c>
      <c r="C212" s="20"/>
      <c r="D212" s="20"/>
      <c r="E212" s="20"/>
      <c r="F212" s="20"/>
      <c r="G212" s="20"/>
      <c r="H212" s="20">
        <f>VLOOKUP(B212,Units!A:B,2,FALSE)</f>
        <v>-1</v>
      </c>
    </row>
    <row r="213" spans="1:8" x14ac:dyDescent="0.3">
      <c r="A213" s="6" t="s">
        <v>378</v>
      </c>
      <c r="B213" s="5"/>
      <c r="C213" s="5"/>
      <c r="D213" s="5"/>
      <c r="E213" s="5"/>
      <c r="F213" s="5"/>
      <c r="G213" s="5"/>
      <c r="H213" s="5"/>
    </row>
    <row r="214" spans="1:8" x14ac:dyDescent="0.3">
      <c r="A214" s="11" t="s">
        <v>43</v>
      </c>
      <c r="B214" s="18">
        <v>6</v>
      </c>
      <c r="C214" s="18">
        <v>0</v>
      </c>
      <c r="D214" s="12"/>
      <c r="E214" s="12"/>
      <c r="F214" s="12"/>
      <c r="G214" s="12"/>
      <c r="H214" s="12"/>
    </row>
    <row r="215" spans="1:8" x14ac:dyDescent="0.3">
      <c r="A215" s="13">
        <v>0.91</v>
      </c>
      <c r="B215" s="13">
        <v>0.91</v>
      </c>
      <c r="C215" s="13">
        <v>0.91</v>
      </c>
      <c r="D215" s="13">
        <v>0.91</v>
      </c>
      <c r="E215" s="13">
        <v>0.91</v>
      </c>
      <c r="F215" s="13">
        <v>0.91</v>
      </c>
      <c r="G215" s="13">
        <v>0.91</v>
      </c>
      <c r="H215" s="13"/>
    </row>
    <row r="216" spans="1:8" x14ac:dyDescent="0.3">
      <c r="A216" s="13">
        <v>0.8</v>
      </c>
      <c r="B216" s="13">
        <v>0.8</v>
      </c>
      <c r="C216" s="13">
        <v>0.8</v>
      </c>
      <c r="D216" s="13">
        <v>0.8</v>
      </c>
      <c r="E216" s="13">
        <v>0.8</v>
      </c>
      <c r="F216" s="13">
        <v>0.8</v>
      </c>
      <c r="G216" s="13">
        <v>0.8</v>
      </c>
      <c r="H216" s="13"/>
    </row>
    <row r="217" spans="1:8" x14ac:dyDescent="0.3">
      <c r="A217" s="14">
        <f>COUNTIF(H218:H247,"&lt;&gt;-1")</f>
        <v>21</v>
      </c>
      <c r="B217" s="15"/>
      <c r="C217" s="15"/>
      <c r="D217" s="5"/>
      <c r="E217" s="5"/>
      <c r="F217" s="5"/>
      <c r="G217" s="5"/>
      <c r="H217" s="5"/>
    </row>
    <row r="218" spans="1:8" x14ac:dyDescent="0.3">
      <c r="A218" s="19" t="s">
        <v>1</v>
      </c>
      <c r="B218" s="20" t="s">
        <v>441</v>
      </c>
      <c r="C218" s="20"/>
      <c r="D218" s="20"/>
      <c r="E218" s="20"/>
      <c r="F218" s="20"/>
      <c r="G218" s="20"/>
      <c r="H218" s="20">
        <f>VLOOKUP(B218,Units!A:B,2,FALSE)</f>
        <v>9</v>
      </c>
    </row>
    <row r="219" spans="1:8" x14ac:dyDescent="0.3">
      <c r="A219" s="19" t="s">
        <v>2</v>
      </c>
      <c r="B219" s="20" t="s">
        <v>441</v>
      </c>
      <c r="C219" s="20"/>
      <c r="D219" s="20"/>
      <c r="E219" s="20"/>
      <c r="F219" s="20"/>
      <c r="G219" s="20"/>
      <c r="H219" s="20">
        <f>VLOOKUP(B219,Units!A:B,2,FALSE)</f>
        <v>9</v>
      </c>
    </row>
    <row r="220" spans="1:8" x14ac:dyDescent="0.3">
      <c r="A220" s="19" t="s">
        <v>3</v>
      </c>
      <c r="B220" s="20" t="s">
        <v>441</v>
      </c>
      <c r="C220" s="20"/>
      <c r="D220" s="20"/>
      <c r="E220" s="20"/>
      <c r="F220" s="20"/>
      <c r="G220" s="20"/>
      <c r="H220" s="20">
        <f>VLOOKUP(B220,Units!A:B,2,FALSE)</f>
        <v>9</v>
      </c>
    </row>
    <row r="221" spans="1:8" x14ac:dyDescent="0.3">
      <c r="A221" s="19" t="s">
        <v>4</v>
      </c>
      <c r="B221" s="20" t="s">
        <v>431</v>
      </c>
      <c r="C221" s="20"/>
      <c r="D221" s="20"/>
      <c r="E221" s="20"/>
      <c r="F221" s="20"/>
      <c r="G221" s="20"/>
      <c r="H221" s="20">
        <f>VLOOKUP(B221,Units!A:B,2,FALSE)</f>
        <v>6</v>
      </c>
    </row>
    <row r="222" spans="1:8" x14ac:dyDescent="0.3">
      <c r="A222" s="19" t="s">
        <v>5</v>
      </c>
      <c r="B222" s="20" t="s">
        <v>433</v>
      </c>
      <c r="C222" s="20"/>
      <c r="D222" s="20"/>
      <c r="E222" s="20"/>
      <c r="F222" s="20"/>
      <c r="G222" s="20"/>
      <c r="H222" s="20">
        <f>VLOOKUP(B222,Units!A:B,2,FALSE)</f>
        <v>14</v>
      </c>
    </row>
    <row r="223" spans="1:8" x14ac:dyDescent="0.3">
      <c r="A223" s="19" t="s">
        <v>8</v>
      </c>
      <c r="B223" s="20" t="s">
        <v>441</v>
      </c>
      <c r="C223" s="20"/>
      <c r="D223" s="20"/>
      <c r="E223" s="20"/>
      <c r="F223" s="20"/>
      <c r="G223" s="20"/>
      <c r="H223" s="20">
        <f>VLOOKUP(B223,Units!A:B,2,FALSE)</f>
        <v>9</v>
      </c>
    </row>
    <row r="224" spans="1:8" x14ac:dyDescent="0.3">
      <c r="A224" s="19" t="s">
        <v>9</v>
      </c>
      <c r="B224" s="20" t="s">
        <v>441</v>
      </c>
      <c r="C224" s="20"/>
      <c r="D224" s="20"/>
      <c r="E224" s="20"/>
      <c r="F224" s="20"/>
      <c r="G224" s="20"/>
      <c r="H224" s="20">
        <f>VLOOKUP(B224,Units!A:B,2,FALSE)</f>
        <v>9</v>
      </c>
    </row>
    <row r="225" spans="1:8" x14ac:dyDescent="0.3">
      <c r="A225" s="19" t="s">
        <v>10</v>
      </c>
      <c r="B225" s="20" t="s">
        <v>441</v>
      </c>
      <c r="C225" s="20"/>
      <c r="D225" s="20"/>
      <c r="E225" s="20"/>
      <c r="F225" s="20"/>
      <c r="G225" s="20"/>
      <c r="H225" s="20">
        <f>VLOOKUP(B225,Units!A:B,2,FALSE)</f>
        <v>9</v>
      </c>
    </row>
    <row r="226" spans="1:8" x14ac:dyDescent="0.3">
      <c r="A226" s="19" t="s">
        <v>11</v>
      </c>
      <c r="B226" s="20" t="s">
        <v>431</v>
      </c>
      <c r="C226" s="20"/>
      <c r="D226" s="20"/>
      <c r="E226" s="20"/>
      <c r="F226" s="20"/>
      <c r="G226" s="20"/>
      <c r="H226" s="20">
        <f>VLOOKUP(B226,Units!A:B,2,FALSE)</f>
        <v>6</v>
      </c>
    </row>
    <row r="227" spans="1:8" x14ac:dyDescent="0.3">
      <c r="A227" s="19" t="s">
        <v>12</v>
      </c>
      <c r="B227" s="20" t="s">
        <v>433</v>
      </c>
      <c r="C227" s="20"/>
      <c r="D227" s="20"/>
      <c r="E227" s="20"/>
      <c r="F227" s="20"/>
      <c r="G227" s="20"/>
      <c r="H227" s="20">
        <f>VLOOKUP(B227,Units!A:B,2,FALSE)</f>
        <v>14</v>
      </c>
    </row>
    <row r="228" spans="1:8" x14ac:dyDescent="0.3">
      <c r="A228" s="19" t="s">
        <v>13</v>
      </c>
      <c r="B228" s="20" t="s">
        <v>441</v>
      </c>
      <c r="C228" s="20"/>
      <c r="D228" s="20"/>
      <c r="E228" s="20"/>
      <c r="F228" s="20"/>
      <c r="G228" s="20"/>
      <c r="H228" s="20">
        <f>VLOOKUP(B228,Units!A:B,2,FALSE)</f>
        <v>9</v>
      </c>
    </row>
    <row r="229" spans="1:8" x14ac:dyDescent="0.3">
      <c r="A229" s="19" t="s">
        <v>14</v>
      </c>
      <c r="B229" s="20" t="s">
        <v>441</v>
      </c>
      <c r="C229" s="20"/>
      <c r="D229" s="20"/>
      <c r="E229" s="20"/>
      <c r="F229" s="20"/>
      <c r="G229" s="20"/>
      <c r="H229" s="20">
        <f>VLOOKUP(B229,Units!A:B,2,FALSE)</f>
        <v>9</v>
      </c>
    </row>
    <row r="230" spans="1:8" x14ac:dyDescent="0.3">
      <c r="A230" s="19" t="s">
        <v>15</v>
      </c>
      <c r="B230" s="20" t="s">
        <v>441</v>
      </c>
      <c r="C230" s="20"/>
      <c r="D230" s="20"/>
      <c r="E230" s="20"/>
      <c r="F230" s="20"/>
      <c r="G230" s="20"/>
      <c r="H230" s="20">
        <f>VLOOKUP(B230,Units!A:B,2,FALSE)</f>
        <v>9</v>
      </c>
    </row>
    <row r="231" spans="1:8" x14ac:dyDescent="0.3">
      <c r="A231" s="19" t="s">
        <v>16</v>
      </c>
      <c r="B231" s="20" t="s">
        <v>431</v>
      </c>
      <c r="C231" s="20"/>
      <c r="D231" s="20"/>
      <c r="E231" s="20"/>
      <c r="F231" s="20"/>
      <c r="G231" s="20"/>
      <c r="H231" s="20">
        <f>VLOOKUP(B231,Units!A:B,2,FALSE)</f>
        <v>6</v>
      </c>
    </row>
    <row r="232" spans="1:8" x14ac:dyDescent="0.3">
      <c r="A232" s="19" t="s">
        <v>17</v>
      </c>
      <c r="B232" s="20" t="s">
        <v>433</v>
      </c>
      <c r="C232" s="20"/>
      <c r="D232" s="20"/>
      <c r="E232" s="20"/>
      <c r="F232" s="20"/>
      <c r="G232" s="20"/>
      <c r="H232" s="20">
        <f>VLOOKUP(B232,Units!A:B,2,FALSE)</f>
        <v>14</v>
      </c>
    </row>
    <row r="233" spans="1:8" x14ac:dyDescent="0.3">
      <c r="A233" s="19" t="s">
        <v>44</v>
      </c>
      <c r="B233" s="20" t="s">
        <v>444</v>
      </c>
      <c r="C233" s="20"/>
      <c r="D233" s="20"/>
      <c r="E233" s="20"/>
      <c r="F233" s="20"/>
      <c r="G233" s="20"/>
      <c r="H233" s="20">
        <f>VLOOKUP(B233,Units!A:B,2,FALSE)</f>
        <v>2</v>
      </c>
    </row>
    <row r="234" spans="1:8" x14ac:dyDescent="0.3">
      <c r="A234" s="19" t="s">
        <v>19</v>
      </c>
      <c r="B234" s="20" t="s">
        <v>424</v>
      </c>
      <c r="C234" s="20"/>
      <c r="D234" s="20"/>
      <c r="E234" s="20"/>
      <c r="F234" s="20"/>
      <c r="G234" s="20"/>
      <c r="H234" s="20">
        <f>VLOOKUP(B234,Units!A:B,2,FALSE)</f>
        <v>3</v>
      </c>
    </row>
    <row r="235" spans="1:8" x14ac:dyDescent="0.3">
      <c r="A235" s="19" t="s">
        <v>20</v>
      </c>
      <c r="B235" s="20" t="s">
        <v>440</v>
      </c>
      <c r="C235" s="20"/>
      <c r="D235" s="20"/>
      <c r="E235" s="20"/>
      <c r="F235" s="20"/>
      <c r="G235" s="20"/>
      <c r="H235" s="20">
        <f>VLOOKUP(B235,Units!A:B,2,FALSE)</f>
        <v>4</v>
      </c>
    </row>
    <row r="236" spans="1:8" x14ac:dyDescent="0.3">
      <c r="A236" s="19" t="s">
        <v>45</v>
      </c>
      <c r="B236" s="20" t="s">
        <v>432</v>
      </c>
      <c r="C236" s="20"/>
      <c r="D236" s="20"/>
      <c r="E236" s="20"/>
      <c r="F236" s="20"/>
      <c r="G236" s="20"/>
      <c r="H236" s="20">
        <f>VLOOKUP(B236,Units!A:B,2,FALSE)</f>
        <v>60</v>
      </c>
    </row>
    <row r="237" spans="1:8" x14ac:dyDescent="0.3">
      <c r="A237" s="19" t="s">
        <v>46</v>
      </c>
      <c r="B237" s="20" t="s">
        <v>438</v>
      </c>
      <c r="C237" s="20"/>
      <c r="D237" s="20"/>
      <c r="E237" s="20"/>
      <c r="F237" s="20"/>
      <c r="G237" s="20"/>
      <c r="H237" s="20">
        <f>VLOOKUP(B237,Units!A:B,2,FALSE)</f>
        <v>32</v>
      </c>
    </row>
    <row r="238" spans="1:8" x14ac:dyDescent="0.3">
      <c r="A238" s="19" t="s">
        <v>47</v>
      </c>
      <c r="B238" s="20" t="s">
        <v>442</v>
      </c>
      <c r="C238" s="20"/>
      <c r="D238" s="20"/>
      <c r="E238" s="20"/>
      <c r="F238" s="20"/>
      <c r="G238" s="20"/>
      <c r="H238" s="20">
        <f>VLOOKUP(B238,Units!A:B,2,FALSE)</f>
        <v>67</v>
      </c>
    </row>
    <row r="239" spans="1:8" x14ac:dyDescent="0.3">
      <c r="A239" s="19" t="s">
        <v>378</v>
      </c>
      <c r="B239" s="20" t="s">
        <v>381</v>
      </c>
      <c r="C239" s="20"/>
      <c r="D239" s="20"/>
      <c r="E239" s="20"/>
      <c r="F239" s="20"/>
      <c r="G239" s="20"/>
      <c r="H239" s="20">
        <f>VLOOKUP(B239,Units!A:B,2,FALSE)</f>
        <v>-1</v>
      </c>
    </row>
    <row r="240" spans="1:8" x14ac:dyDescent="0.3">
      <c r="A240" s="19" t="s">
        <v>378</v>
      </c>
      <c r="B240" s="20" t="s">
        <v>381</v>
      </c>
      <c r="C240" s="20"/>
      <c r="D240" s="20"/>
      <c r="E240" s="20"/>
      <c r="F240" s="20"/>
      <c r="G240" s="20"/>
      <c r="H240" s="20">
        <f>VLOOKUP(B240,Units!A:B,2,FALSE)</f>
        <v>-1</v>
      </c>
    </row>
    <row r="241" spans="1:8" x14ac:dyDescent="0.3">
      <c r="A241" s="19" t="s">
        <v>378</v>
      </c>
      <c r="B241" s="20" t="s">
        <v>381</v>
      </c>
      <c r="C241" s="20"/>
      <c r="D241" s="20"/>
      <c r="E241" s="20"/>
      <c r="F241" s="20"/>
      <c r="G241" s="20"/>
      <c r="H241" s="20">
        <f>VLOOKUP(B241,Units!A:B,2,FALSE)</f>
        <v>-1</v>
      </c>
    </row>
    <row r="242" spans="1:8" x14ac:dyDescent="0.3">
      <c r="A242" s="19" t="s">
        <v>378</v>
      </c>
      <c r="B242" s="20" t="s">
        <v>381</v>
      </c>
      <c r="C242" s="20"/>
      <c r="D242" s="20"/>
      <c r="E242" s="20"/>
      <c r="F242" s="20"/>
      <c r="G242" s="20"/>
      <c r="H242" s="20">
        <f>VLOOKUP(B242,Units!A:B,2,FALSE)</f>
        <v>-1</v>
      </c>
    </row>
    <row r="243" spans="1:8" x14ac:dyDescent="0.3">
      <c r="A243" s="19" t="s">
        <v>378</v>
      </c>
      <c r="B243" s="20" t="s">
        <v>381</v>
      </c>
      <c r="C243" s="20"/>
      <c r="D243" s="20"/>
      <c r="E243" s="20"/>
      <c r="F243" s="20"/>
      <c r="G243" s="20"/>
      <c r="H243" s="20">
        <f>VLOOKUP(B243,Units!A:B,2,FALSE)</f>
        <v>-1</v>
      </c>
    </row>
    <row r="244" spans="1:8" x14ac:dyDescent="0.3">
      <c r="A244" s="19" t="s">
        <v>378</v>
      </c>
      <c r="B244" s="20" t="s">
        <v>381</v>
      </c>
      <c r="C244" s="20"/>
      <c r="D244" s="20"/>
      <c r="E244" s="20"/>
      <c r="F244" s="20"/>
      <c r="G244" s="20"/>
      <c r="H244" s="20">
        <f>VLOOKUP(B244,Units!A:B,2,FALSE)</f>
        <v>-1</v>
      </c>
    </row>
    <row r="245" spans="1:8" x14ac:dyDescent="0.3">
      <c r="A245" s="19" t="s">
        <v>378</v>
      </c>
      <c r="B245" s="20" t="s">
        <v>381</v>
      </c>
      <c r="C245" s="20"/>
      <c r="D245" s="20"/>
      <c r="E245" s="20"/>
      <c r="F245" s="20"/>
      <c r="G245" s="20"/>
      <c r="H245" s="20">
        <f>VLOOKUP(B245,Units!A:B,2,FALSE)</f>
        <v>-1</v>
      </c>
    </row>
    <row r="246" spans="1:8" x14ac:dyDescent="0.3">
      <c r="A246" s="19" t="s">
        <v>378</v>
      </c>
      <c r="B246" s="20" t="s">
        <v>381</v>
      </c>
      <c r="C246" s="20"/>
      <c r="D246" s="20"/>
      <c r="E246" s="20"/>
      <c r="F246" s="20"/>
      <c r="G246" s="20"/>
      <c r="H246" s="20">
        <f>VLOOKUP(B246,Units!A:B,2,FALSE)</f>
        <v>-1</v>
      </c>
    </row>
    <row r="247" spans="1:8" x14ac:dyDescent="0.3">
      <c r="A247" s="19" t="s">
        <v>378</v>
      </c>
      <c r="B247" s="20" t="s">
        <v>381</v>
      </c>
      <c r="C247" s="20"/>
      <c r="D247" s="20"/>
      <c r="E247" s="20"/>
      <c r="F247" s="20"/>
      <c r="G247" s="20"/>
      <c r="H247" s="20">
        <f>VLOOKUP(B247,Units!A:B,2,FALSE)</f>
        <v>-1</v>
      </c>
    </row>
    <row r="248" spans="1:8" x14ac:dyDescent="0.3">
      <c r="A248" s="6" t="s">
        <v>378</v>
      </c>
      <c r="B248" s="5"/>
      <c r="C248" s="5"/>
      <c r="D248" s="5"/>
      <c r="E248" s="5"/>
      <c r="F248" s="5"/>
      <c r="G248" s="5"/>
      <c r="H248" s="5"/>
    </row>
    <row r="249" spans="1:8" x14ac:dyDescent="0.3">
      <c r="A249" s="11" t="s">
        <v>48</v>
      </c>
      <c r="B249" s="18">
        <v>7</v>
      </c>
      <c r="C249" s="18">
        <v>0</v>
      </c>
      <c r="D249" s="12"/>
      <c r="E249" s="12"/>
      <c r="F249" s="12"/>
      <c r="G249" s="12"/>
      <c r="H249" s="12"/>
    </row>
    <row r="250" spans="1:8" x14ac:dyDescent="0.3">
      <c r="A250" s="13">
        <v>0.91</v>
      </c>
      <c r="B250" s="13">
        <v>0.91</v>
      </c>
      <c r="C250" s="13">
        <v>0.91</v>
      </c>
      <c r="D250" s="13">
        <v>0.91</v>
      </c>
      <c r="E250" s="13">
        <v>0.91</v>
      </c>
      <c r="F250" s="13">
        <v>0.91</v>
      </c>
      <c r="G250" s="13">
        <v>0.91</v>
      </c>
      <c r="H250" s="13"/>
    </row>
    <row r="251" spans="1:8" x14ac:dyDescent="0.3">
      <c r="A251" s="13">
        <v>0.8</v>
      </c>
      <c r="B251" s="13">
        <v>0.8</v>
      </c>
      <c r="C251" s="13">
        <v>0.8</v>
      </c>
      <c r="D251" s="13">
        <v>0.8</v>
      </c>
      <c r="E251" s="13">
        <v>0.8</v>
      </c>
      <c r="F251" s="13">
        <v>0.8</v>
      </c>
      <c r="G251" s="13">
        <v>0.8</v>
      </c>
      <c r="H251" s="13"/>
    </row>
    <row r="252" spans="1:8" x14ac:dyDescent="0.3">
      <c r="A252" s="14">
        <f>COUNTIF(H253:H282,"&lt;&gt;-1")</f>
        <v>21</v>
      </c>
      <c r="B252" s="15"/>
      <c r="C252" s="15"/>
      <c r="D252" s="5"/>
      <c r="E252" s="5"/>
      <c r="F252" s="5"/>
      <c r="G252" s="5"/>
      <c r="H252" s="5"/>
    </row>
    <row r="253" spans="1:8" x14ac:dyDescent="0.3">
      <c r="A253" s="19" t="s">
        <v>1</v>
      </c>
      <c r="B253" s="20" t="s">
        <v>441</v>
      </c>
      <c r="C253" s="20"/>
      <c r="D253" s="20"/>
      <c r="E253" s="20"/>
      <c r="F253" s="20"/>
      <c r="G253" s="20"/>
      <c r="H253" s="20">
        <f>VLOOKUP(B253,Units!A:B,2,FALSE)</f>
        <v>9</v>
      </c>
    </row>
    <row r="254" spans="1:8" x14ac:dyDescent="0.3">
      <c r="A254" s="19" t="s">
        <v>2</v>
      </c>
      <c r="B254" s="20" t="s">
        <v>441</v>
      </c>
      <c r="C254" s="20"/>
      <c r="D254" s="20"/>
      <c r="E254" s="20"/>
      <c r="F254" s="20"/>
      <c r="G254" s="20"/>
      <c r="H254" s="20">
        <f>VLOOKUP(B254,Units!A:B,2,FALSE)</f>
        <v>9</v>
      </c>
    </row>
    <row r="255" spans="1:8" x14ac:dyDescent="0.3">
      <c r="A255" s="19" t="s">
        <v>3</v>
      </c>
      <c r="B255" s="20" t="s">
        <v>441</v>
      </c>
      <c r="C255" s="20"/>
      <c r="D255" s="20"/>
      <c r="E255" s="20"/>
      <c r="F255" s="20"/>
      <c r="G255" s="20"/>
      <c r="H255" s="20">
        <f>VLOOKUP(B255,Units!A:B,2,FALSE)</f>
        <v>9</v>
      </c>
    </row>
    <row r="256" spans="1:8" x14ac:dyDescent="0.3">
      <c r="A256" s="19" t="s">
        <v>4</v>
      </c>
      <c r="B256" s="20" t="s">
        <v>431</v>
      </c>
      <c r="C256" s="20"/>
      <c r="D256" s="20"/>
      <c r="E256" s="20"/>
      <c r="F256" s="20"/>
      <c r="G256" s="20"/>
      <c r="H256" s="20">
        <f>VLOOKUP(B256,Units!A:B,2,FALSE)</f>
        <v>6</v>
      </c>
    </row>
    <row r="257" spans="1:8" x14ac:dyDescent="0.3">
      <c r="A257" s="19" t="s">
        <v>5</v>
      </c>
      <c r="B257" s="20" t="s">
        <v>433</v>
      </c>
      <c r="C257" s="20"/>
      <c r="D257" s="20"/>
      <c r="E257" s="20"/>
      <c r="F257" s="20"/>
      <c r="G257" s="20"/>
      <c r="H257" s="20">
        <f>VLOOKUP(B257,Units!A:B,2,FALSE)</f>
        <v>14</v>
      </c>
    </row>
    <row r="258" spans="1:8" x14ac:dyDescent="0.3">
      <c r="A258" s="19" t="s">
        <v>8</v>
      </c>
      <c r="B258" s="20" t="s">
        <v>441</v>
      </c>
      <c r="C258" s="20"/>
      <c r="D258" s="20"/>
      <c r="E258" s="20"/>
      <c r="F258" s="20"/>
      <c r="G258" s="20"/>
      <c r="H258" s="20">
        <f>VLOOKUP(B258,Units!A:B,2,FALSE)</f>
        <v>9</v>
      </c>
    </row>
    <row r="259" spans="1:8" x14ac:dyDescent="0.3">
      <c r="A259" s="19" t="s">
        <v>9</v>
      </c>
      <c r="B259" s="20" t="s">
        <v>441</v>
      </c>
      <c r="C259" s="20"/>
      <c r="D259" s="20"/>
      <c r="E259" s="20"/>
      <c r="F259" s="20"/>
      <c r="G259" s="20"/>
      <c r="H259" s="20">
        <f>VLOOKUP(B259,Units!A:B,2,FALSE)</f>
        <v>9</v>
      </c>
    </row>
    <row r="260" spans="1:8" x14ac:dyDescent="0.3">
      <c r="A260" s="19" t="s">
        <v>10</v>
      </c>
      <c r="B260" s="20" t="s">
        <v>441</v>
      </c>
      <c r="C260" s="20"/>
      <c r="D260" s="20"/>
      <c r="E260" s="20"/>
      <c r="F260" s="20"/>
      <c r="G260" s="20"/>
      <c r="H260" s="20">
        <f>VLOOKUP(B260,Units!A:B,2,FALSE)</f>
        <v>9</v>
      </c>
    </row>
    <row r="261" spans="1:8" x14ac:dyDescent="0.3">
      <c r="A261" s="19" t="s">
        <v>11</v>
      </c>
      <c r="B261" s="20" t="s">
        <v>431</v>
      </c>
      <c r="C261" s="20"/>
      <c r="D261" s="20"/>
      <c r="E261" s="20"/>
      <c r="F261" s="20"/>
      <c r="G261" s="20"/>
      <c r="H261" s="20">
        <f>VLOOKUP(B261,Units!A:B,2,FALSE)</f>
        <v>6</v>
      </c>
    </row>
    <row r="262" spans="1:8" x14ac:dyDescent="0.3">
      <c r="A262" s="19" t="s">
        <v>12</v>
      </c>
      <c r="B262" s="20" t="s">
        <v>433</v>
      </c>
      <c r="C262" s="20"/>
      <c r="D262" s="20"/>
      <c r="E262" s="20"/>
      <c r="F262" s="20"/>
      <c r="G262" s="20"/>
      <c r="H262" s="20">
        <f>VLOOKUP(B262,Units!A:B,2,FALSE)</f>
        <v>14</v>
      </c>
    </row>
    <row r="263" spans="1:8" x14ac:dyDescent="0.3">
      <c r="A263" s="19" t="s">
        <v>13</v>
      </c>
      <c r="B263" s="20" t="s">
        <v>441</v>
      </c>
      <c r="C263" s="20"/>
      <c r="D263" s="20"/>
      <c r="E263" s="20"/>
      <c r="F263" s="20"/>
      <c r="G263" s="20"/>
      <c r="H263" s="20">
        <f>VLOOKUP(B263,Units!A:B,2,FALSE)</f>
        <v>9</v>
      </c>
    </row>
    <row r="264" spans="1:8" x14ac:dyDescent="0.3">
      <c r="A264" s="19" t="s">
        <v>14</v>
      </c>
      <c r="B264" s="20" t="s">
        <v>441</v>
      </c>
      <c r="C264" s="20"/>
      <c r="D264" s="20"/>
      <c r="E264" s="20"/>
      <c r="F264" s="20"/>
      <c r="G264" s="20"/>
      <c r="H264" s="20">
        <f>VLOOKUP(B264,Units!A:B,2,FALSE)</f>
        <v>9</v>
      </c>
    </row>
    <row r="265" spans="1:8" x14ac:dyDescent="0.3">
      <c r="A265" s="19" t="s">
        <v>15</v>
      </c>
      <c r="B265" s="20" t="s">
        <v>441</v>
      </c>
      <c r="C265" s="20"/>
      <c r="D265" s="20"/>
      <c r="E265" s="20"/>
      <c r="F265" s="20"/>
      <c r="G265" s="20"/>
      <c r="H265" s="20">
        <f>VLOOKUP(B265,Units!A:B,2,FALSE)</f>
        <v>9</v>
      </c>
    </row>
    <row r="266" spans="1:8" x14ac:dyDescent="0.3">
      <c r="A266" s="19" t="s">
        <v>16</v>
      </c>
      <c r="B266" s="20" t="s">
        <v>431</v>
      </c>
      <c r="C266" s="20"/>
      <c r="D266" s="20"/>
      <c r="E266" s="20"/>
      <c r="F266" s="20"/>
      <c r="G266" s="20"/>
      <c r="H266" s="20">
        <f>VLOOKUP(B266,Units!A:B,2,FALSE)</f>
        <v>6</v>
      </c>
    </row>
    <row r="267" spans="1:8" x14ac:dyDescent="0.3">
      <c r="A267" s="19" t="s">
        <v>17</v>
      </c>
      <c r="B267" s="20" t="s">
        <v>433</v>
      </c>
      <c r="C267" s="20"/>
      <c r="D267" s="20"/>
      <c r="E267" s="20"/>
      <c r="F267" s="20"/>
      <c r="G267" s="20"/>
      <c r="H267" s="20">
        <f>VLOOKUP(B267,Units!A:B,2,FALSE)</f>
        <v>14</v>
      </c>
    </row>
    <row r="268" spans="1:8" x14ac:dyDescent="0.3">
      <c r="A268" s="19" t="s">
        <v>49</v>
      </c>
      <c r="B268" s="20" t="s">
        <v>444</v>
      </c>
      <c r="C268" s="20"/>
      <c r="D268" s="20"/>
      <c r="E268" s="20"/>
      <c r="F268" s="20"/>
      <c r="G268" s="20"/>
      <c r="H268" s="20">
        <f>VLOOKUP(B268,Units!A:B,2,FALSE)</f>
        <v>2</v>
      </c>
    </row>
    <row r="269" spans="1:8" x14ac:dyDescent="0.3">
      <c r="A269" s="19" t="s">
        <v>19</v>
      </c>
      <c r="B269" s="20" t="s">
        <v>424</v>
      </c>
      <c r="C269" s="20"/>
      <c r="D269" s="20"/>
      <c r="E269" s="20"/>
      <c r="F269" s="20"/>
      <c r="G269" s="20"/>
      <c r="H269" s="20">
        <f>VLOOKUP(B269,Units!A:B,2,FALSE)</f>
        <v>3</v>
      </c>
    </row>
    <row r="270" spans="1:8" x14ac:dyDescent="0.3">
      <c r="A270" s="19" t="s">
        <v>20</v>
      </c>
      <c r="B270" s="20" t="s">
        <v>440</v>
      </c>
      <c r="C270" s="20"/>
      <c r="D270" s="20"/>
      <c r="E270" s="20"/>
      <c r="F270" s="20"/>
      <c r="G270" s="20"/>
      <c r="H270" s="20">
        <f>VLOOKUP(B270,Units!A:B,2,FALSE)</f>
        <v>4</v>
      </c>
    </row>
    <row r="271" spans="1:8" x14ac:dyDescent="0.3">
      <c r="A271" s="19" t="s">
        <v>50</v>
      </c>
      <c r="B271" s="20" t="s">
        <v>432</v>
      </c>
      <c r="C271" s="20"/>
      <c r="D271" s="20"/>
      <c r="E271" s="20"/>
      <c r="F271" s="20"/>
      <c r="G271" s="20"/>
      <c r="H271" s="20">
        <f>VLOOKUP(B271,Units!A:B,2,FALSE)</f>
        <v>60</v>
      </c>
    </row>
    <row r="272" spans="1:8" x14ac:dyDescent="0.3">
      <c r="A272" s="19" t="s">
        <v>51</v>
      </c>
      <c r="B272" s="20" t="s">
        <v>438</v>
      </c>
      <c r="C272" s="20"/>
      <c r="D272" s="20"/>
      <c r="E272" s="20"/>
      <c r="F272" s="20"/>
      <c r="G272" s="20"/>
      <c r="H272" s="20">
        <f>VLOOKUP(B272,Units!A:B,2,FALSE)</f>
        <v>32</v>
      </c>
    </row>
    <row r="273" spans="1:8" x14ac:dyDescent="0.3">
      <c r="A273" s="19" t="s">
        <v>52</v>
      </c>
      <c r="B273" s="20" t="s">
        <v>442</v>
      </c>
      <c r="C273" s="20"/>
      <c r="D273" s="20"/>
      <c r="E273" s="20"/>
      <c r="F273" s="20"/>
      <c r="G273" s="20"/>
      <c r="H273" s="20">
        <f>VLOOKUP(B273,Units!A:B,2,FALSE)</f>
        <v>67</v>
      </c>
    </row>
    <row r="274" spans="1:8" x14ac:dyDescent="0.3">
      <c r="A274" s="19" t="s">
        <v>378</v>
      </c>
      <c r="B274" s="20" t="s">
        <v>381</v>
      </c>
      <c r="C274" s="20"/>
      <c r="D274" s="20"/>
      <c r="E274" s="20"/>
      <c r="F274" s="20"/>
      <c r="G274" s="20"/>
      <c r="H274" s="20">
        <f>VLOOKUP(B274,Units!A:B,2,FALSE)</f>
        <v>-1</v>
      </c>
    </row>
    <row r="275" spans="1:8" x14ac:dyDescent="0.3">
      <c r="A275" s="19" t="s">
        <v>378</v>
      </c>
      <c r="B275" s="20" t="s">
        <v>381</v>
      </c>
      <c r="C275" s="20"/>
      <c r="D275" s="20"/>
      <c r="E275" s="20"/>
      <c r="F275" s="20"/>
      <c r="G275" s="20"/>
      <c r="H275" s="20">
        <f>VLOOKUP(B275,Units!A:B,2,FALSE)</f>
        <v>-1</v>
      </c>
    </row>
    <row r="276" spans="1:8" x14ac:dyDescent="0.3">
      <c r="A276" s="19" t="s">
        <v>378</v>
      </c>
      <c r="B276" s="20" t="s">
        <v>381</v>
      </c>
      <c r="C276" s="20"/>
      <c r="D276" s="20"/>
      <c r="E276" s="20"/>
      <c r="F276" s="20"/>
      <c r="G276" s="20"/>
      <c r="H276" s="20">
        <f>VLOOKUP(B276,Units!A:B,2,FALSE)</f>
        <v>-1</v>
      </c>
    </row>
    <row r="277" spans="1:8" x14ac:dyDescent="0.3">
      <c r="A277" s="19" t="s">
        <v>378</v>
      </c>
      <c r="B277" s="20" t="s">
        <v>381</v>
      </c>
      <c r="C277" s="20"/>
      <c r="D277" s="20"/>
      <c r="E277" s="20"/>
      <c r="F277" s="20"/>
      <c r="G277" s="20"/>
      <c r="H277" s="20">
        <f>VLOOKUP(B277,Units!A:B,2,FALSE)</f>
        <v>-1</v>
      </c>
    </row>
    <row r="278" spans="1:8" x14ac:dyDescent="0.3">
      <c r="A278" s="19" t="s">
        <v>378</v>
      </c>
      <c r="B278" s="20" t="s">
        <v>381</v>
      </c>
      <c r="C278" s="20"/>
      <c r="D278" s="20"/>
      <c r="E278" s="20"/>
      <c r="F278" s="20"/>
      <c r="G278" s="20"/>
      <c r="H278" s="20">
        <f>VLOOKUP(B278,Units!A:B,2,FALSE)</f>
        <v>-1</v>
      </c>
    </row>
    <row r="279" spans="1:8" x14ac:dyDescent="0.3">
      <c r="A279" s="19" t="s">
        <v>378</v>
      </c>
      <c r="B279" s="20" t="s">
        <v>381</v>
      </c>
      <c r="C279" s="20"/>
      <c r="D279" s="20"/>
      <c r="E279" s="20"/>
      <c r="F279" s="20"/>
      <c r="G279" s="20"/>
      <c r="H279" s="20">
        <f>VLOOKUP(B279,Units!A:B,2,FALSE)</f>
        <v>-1</v>
      </c>
    </row>
    <row r="280" spans="1:8" x14ac:dyDescent="0.3">
      <c r="A280" s="19" t="s">
        <v>378</v>
      </c>
      <c r="B280" s="20" t="s">
        <v>381</v>
      </c>
      <c r="C280" s="20"/>
      <c r="D280" s="20"/>
      <c r="E280" s="20"/>
      <c r="F280" s="20"/>
      <c r="G280" s="20"/>
      <c r="H280" s="20">
        <f>VLOOKUP(B280,Units!A:B,2,FALSE)</f>
        <v>-1</v>
      </c>
    </row>
    <row r="281" spans="1:8" x14ac:dyDescent="0.3">
      <c r="A281" s="19" t="s">
        <v>378</v>
      </c>
      <c r="B281" s="20" t="s">
        <v>381</v>
      </c>
      <c r="C281" s="20"/>
      <c r="D281" s="20"/>
      <c r="E281" s="20"/>
      <c r="F281" s="20"/>
      <c r="G281" s="20"/>
      <c r="H281" s="20">
        <f>VLOOKUP(B281,Units!A:B,2,FALSE)</f>
        <v>-1</v>
      </c>
    </row>
    <row r="282" spans="1:8" x14ac:dyDescent="0.3">
      <c r="A282" s="19" t="s">
        <v>378</v>
      </c>
      <c r="B282" s="20" t="s">
        <v>381</v>
      </c>
      <c r="C282" s="20"/>
      <c r="D282" s="20"/>
      <c r="E282" s="20"/>
      <c r="F282" s="20"/>
      <c r="G282" s="20"/>
      <c r="H282" s="20">
        <f>VLOOKUP(B282,Units!A:B,2,FALSE)</f>
        <v>-1</v>
      </c>
    </row>
    <row r="283" spans="1:8" x14ac:dyDescent="0.3">
      <c r="A283" s="6" t="s">
        <v>378</v>
      </c>
      <c r="B283" s="5"/>
      <c r="C283" s="5"/>
      <c r="D283" s="5"/>
      <c r="E283" s="5"/>
      <c r="F283" s="5"/>
      <c r="G283" s="5"/>
      <c r="H283" s="5"/>
    </row>
    <row r="284" spans="1:8" x14ac:dyDescent="0.3">
      <c r="A284" s="11" t="s">
        <v>53</v>
      </c>
      <c r="B284" s="18">
        <v>8</v>
      </c>
      <c r="C284" s="18">
        <v>0</v>
      </c>
      <c r="D284" s="12"/>
      <c r="E284" s="12"/>
      <c r="F284" s="12"/>
      <c r="G284" s="12"/>
      <c r="H284" s="12"/>
    </row>
    <row r="285" spans="1:8" x14ac:dyDescent="0.3">
      <c r="A285" s="13">
        <v>0.91</v>
      </c>
      <c r="B285" s="13">
        <v>0.91</v>
      </c>
      <c r="C285" s="13">
        <v>0.91</v>
      </c>
      <c r="D285" s="13">
        <v>0.91</v>
      </c>
      <c r="E285" s="13">
        <v>0.91</v>
      </c>
      <c r="F285" s="13">
        <v>0.91</v>
      </c>
      <c r="G285" s="13">
        <v>0.91</v>
      </c>
      <c r="H285" s="13"/>
    </row>
    <row r="286" spans="1:8" x14ac:dyDescent="0.3">
      <c r="A286" s="13">
        <v>0.8</v>
      </c>
      <c r="B286" s="13">
        <v>0.8</v>
      </c>
      <c r="C286" s="13">
        <v>0.8</v>
      </c>
      <c r="D286" s="13">
        <v>0.8</v>
      </c>
      <c r="E286" s="13">
        <v>0.8</v>
      </c>
      <c r="F286" s="13">
        <v>0.8</v>
      </c>
      <c r="G286" s="13">
        <v>0.8</v>
      </c>
      <c r="H286" s="13"/>
    </row>
    <row r="287" spans="1:8" x14ac:dyDescent="0.3">
      <c r="A287" s="14">
        <f>COUNTIF(H288:H317,"&lt;&gt;-1")</f>
        <v>21</v>
      </c>
      <c r="B287" s="15"/>
      <c r="C287" s="15"/>
      <c r="D287" s="5"/>
      <c r="E287" s="5"/>
      <c r="F287" s="5"/>
      <c r="G287" s="5"/>
      <c r="H287" s="5"/>
    </row>
    <row r="288" spans="1:8" x14ac:dyDescent="0.3">
      <c r="A288" s="19" t="s">
        <v>1</v>
      </c>
      <c r="B288" s="20" t="s">
        <v>441</v>
      </c>
      <c r="C288" s="20"/>
      <c r="D288" s="20"/>
      <c r="E288" s="20"/>
      <c r="F288" s="20"/>
      <c r="G288" s="20"/>
      <c r="H288" s="20">
        <f>VLOOKUP(B288,Units!A:B,2,FALSE)</f>
        <v>9</v>
      </c>
    </row>
    <row r="289" spans="1:8" x14ac:dyDescent="0.3">
      <c r="A289" s="19" t="s">
        <v>2</v>
      </c>
      <c r="B289" s="20" t="s">
        <v>441</v>
      </c>
      <c r="C289" s="20"/>
      <c r="D289" s="20"/>
      <c r="E289" s="20"/>
      <c r="F289" s="20"/>
      <c r="G289" s="20"/>
      <c r="H289" s="20">
        <f>VLOOKUP(B289,Units!A:B,2,FALSE)</f>
        <v>9</v>
      </c>
    </row>
    <row r="290" spans="1:8" x14ac:dyDescent="0.3">
      <c r="A290" s="19" t="s">
        <v>3</v>
      </c>
      <c r="B290" s="20" t="s">
        <v>441</v>
      </c>
      <c r="C290" s="20"/>
      <c r="D290" s="20"/>
      <c r="E290" s="20"/>
      <c r="F290" s="20"/>
      <c r="G290" s="20"/>
      <c r="H290" s="20">
        <f>VLOOKUP(B290,Units!A:B,2,FALSE)</f>
        <v>9</v>
      </c>
    </row>
    <row r="291" spans="1:8" x14ac:dyDescent="0.3">
      <c r="A291" s="19" t="s">
        <v>4</v>
      </c>
      <c r="B291" s="20" t="s">
        <v>431</v>
      </c>
      <c r="C291" s="20"/>
      <c r="D291" s="20"/>
      <c r="E291" s="20"/>
      <c r="F291" s="20"/>
      <c r="G291" s="20"/>
      <c r="H291" s="20">
        <f>VLOOKUP(B291,Units!A:B,2,FALSE)</f>
        <v>6</v>
      </c>
    </row>
    <row r="292" spans="1:8" x14ac:dyDescent="0.3">
      <c r="A292" s="19" t="s">
        <v>5</v>
      </c>
      <c r="B292" s="20" t="s">
        <v>433</v>
      </c>
      <c r="C292" s="20"/>
      <c r="D292" s="20"/>
      <c r="E292" s="20"/>
      <c r="F292" s="20"/>
      <c r="G292" s="20"/>
      <c r="H292" s="20">
        <f>VLOOKUP(B292,Units!A:B,2,FALSE)</f>
        <v>14</v>
      </c>
    </row>
    <row r="293" spans="1:8" x14ac:dyDescent="0.3">
      <c r="A293" s="19" t="s">
        <v>8</v>
      </c>
      <c r="B293" s="20" t="s">
        <v>441</v>
      </c>
      <c r="C293" s="20"/>
      <c r="D293" s="20"/>
      <c r="E293" s="20"/>
      <c r="F293" s="20"/>
      <c r="G293" s="20"/>
      <c r="H293" s="20">
        <f>VLOOKUP(B293,Units!A:B,2,FALSE)</f>
        <v>9</v>
      </c>
    </row>
    <row r="294" spans="1:8" x14ac:dyDescent="0.3">
      <c r="A294" s="19" t="s">
        <v>9</v>
      </c>
      <c r="B294" s="20" t="s">
        <v>441</v>
      </c>
      <c r="C294" s="20"/>
      <c r="D294" s="20"/>
      <c r="E294" s="20"/>
      <c r="F294" s="20"/>
      <c r="G294" s="20"/>
      <c r="H294" s="20">
        <f>VLOOKUP(B294,Units!A:B,2,FALSE)</f>
        <v>9</v>
      </c>
    </row>
    <row r="295" spans="1:8" x14ac:dyDescent="0.3">
      <c r="A295" s="19" t="s">
        <v>10</v>
      </c>
      <c r="B295" s="20" t="s">
        <v>441</v>
      </c>
      <c r="C295" s="20"/>
      <c r="D295" s="20"/>
      <c r="E295" s="20"/>
      <c r="F295" s="20"/>
      <c r="G295" s="20"/>
      <c r="H295" s="20">
        <f>VLOOKUP(B295,Units!A:B,2,FALSE)</f>
        <v>9</v>
      </c>
    </row>
    <row r="296" spans="1:8" x14ac:dyDescent="0.3">
      <c r="A296" s="19" t="s">
        <v>11</v>
      </c>
      <c r="B296" s="20" t="s">
        <v>431</v>
      </c>
      <c r="C296" s="20"/>
      <c r="D296" s="20"/>
      <c r="E296" s="20"/>
      <c r="F296" s="20"/>
      <c r="G296" s="20"/>
      <c r="H296" s="20">
        <f>VLOOKUP(B296,Units!A:B,2,FALSE)</f>
        <v>6</v>
      </c>
    </row>
    <row r="297" spans="1:8" x14ac:dyDescent="0.3">
      <c r="A297" s="19" t="s">
        <v>12</v>
      </c>
      <c r="B297" s="20" t="s">
        <v>433</v>
      </c>
      <c r="C297" s="20"/>
      <c r="D297" s="20"/>
      <c r="E297" s="20"/>
      <c r="F297" s="20"/>
      <c r="G297" s="20"/>
      <c r="H297" s="20">
        <f>VLOOKUP(B297,Units!A:B,2,FALSE)</f>
        <v>14</v>
      </c>
    </row>
    <row r="298" spans="1:8" x14ac:dyDescent="0.3">
      <c r="A298" s="19" t="s">
        <v>13</v>
      </c>
      <c r="B298" s="20" t="s">
        <v>441</v>
      </c>
      <c r="C298" s="20"/>
      <c r="D298" s="20"/>
      <c r="E298" s="20"/>
      <c r="F298" s="20"/>
      <c r="G298" s="20"/>
      <c r="H298" s="20">
        <f>VLOOKUP(B298,Units!A:B,2,FALSE)</f>
        <v>9</v>
      </c>
    </row>
    <row r="299" spans="1:8" x14ac:dyDescent="0.3">
      <c r="A299" s="19" t="s">
        <v>14</v>
      </c>
      <c r="B299" s="20" t="s">
        <v>441</v>
      </c>
      <c r="C299" s="20"/>
      <c r="D299" s="20"/>
      <c r="E299" s="20"/>
      <c r="F299" s="20"/>
      <c r="G299" s="20"/>
      <c r="H299" s="20">
        <f>VLOOKUP(B299,Units!A:B,2,FALSE)</f>
        <v>9</v>
      </c>
    </row>
    <row r="300" spans="1:8" x14ac:dyDescent="0.3">
      <c r="A300" s="19" t="s">
        <v>15</v>
      </c>
      <c r="B300" s="20" t="s">
        <v>441</v>
      </c>
      <c r="C300" s="20"/>
      <c r="D300" s="20"/>
      <c r="E300" s="20"/>
      <c r="F300" s="20"/>
      <c r="G300" s="20"/>
      <c r="H300" s="20">
        <f>VLOOKUP(B300,Units!A:B,2,FALSE)</f>
        <v>9</v>
      </c>
    </row>
    <row r="301" spans="1:8" x14ac:dyDescent="0.3">
      <c r="A301" s="19" t="s">
        <v>16</v>
      </c>
      <c r="B301" s="20" t="s">
        <v>431</v>
      </c>
      <c r="C301" s="20"/>
      <c r="D301" s="20"/>
      <c r="E301" s="20"/>
      <c r="F301" s="20"/>
      <c r="G301" s="20"/>
      <c r="H301" s="20">
        <f>VLOOKUP(B301,Units!A:B,2,FALSE)</f>
        <v>6</v>
      </c>
    </row>
    <row r="302" spans="1:8" x14ac:dyDescent="0.3">
      <c r="A302" s="19" t="s">
        <v>17</v>
      </c>
      <c r="B302" s="20" t="s">
        <v>433</v>
      </c>
      <c r="C302" s="20"/>
      <c r="D302" s="20"/>
      <c r="E302" s="20"/>
      <c r="F302" s="20"/>
      <c r="G302" s="20"/>
      <c r="H302" s="20">
        <f>VLOOKUP(B302,Units!A:B,2,FALSE)</f>
        <v>14</v>
      </c>
    </row>
    <row r="303" spans="1:8" x14ac:dyDescent="0.3">
      <c r="A303" s="19" t="s">
        <v>54</v>
      </c>
      <c r="B303" s="20" t="s">
        <v>444</v>
      </c>
      <c r="C303" s="20"/>
      <c r="D303" s="20"/>
      <c r="E303" s="20"/>
      <c r="F303" s="20"/>
      <c r="G303" s="20"/>
      <c r="H303" s="20">
        <f>VLOOKUP(B303,Units!A:B,2,FALSE)</f>
        <v>2</v>
      </c>
    </row>
    <row r="304" spans="1:8" x14ac:dyDescent="0.3">
      <c r="A304" s="19" t="s">
        <v>19</v>
      </c>
      <c r="B304" s="20" t="s">
        <v>424</v>
      </c>
      <c r="C304" s="20"/>
      <c r="D304" s="20"/>
      <c r="E304" s="20"/>
      <c r="F304" s="20"/>
      <c r="G304" s="20"/>
      <c r="H304" s="20">
        <f>VLOOKUP(B304,Units!A:B,2,FALSE)</f>
        <v>3</v>
      </c>
    </row>
    <row r="305" spans="1:8" x14ac:dyDescent="0.3">
      <c r="A305" s="19" t="s">
        <v>20</v>
      </c>
      <c r="B305" s="20" t="s">
        <v>440</v>
      </c>
      <c r="C305" s="20"/>
      <c r="D305" s="20"/>
      <c r="E305" s="20"/>
      <c r="F305" s="20"/>
      <c r="G305" s="20"/>
      <c r="H305" s="20">
        <f>VLOOKUP(B305,Units!A:B,2,FALSE)</f>
        <v>4</v>
      </c>
    </row>
    <row r="306" spans="1:8" x14ac:dyDescent="0.3">
      <c r="A306" s="19" t="s">
        <v>55</v>
      </c>
      <c r="B306" s="20" t="s">
        <v>432</v>
      </c>
      <c r="C306" s="20"/>
      <c r="D306" s="20"/>
      <c r="E306" s="20"/>
      <c r="F306" s="20"/>
      <c r="G306" s="20"/>
      <c r="H306" s="20">
        <f>VLOOKUP(B306,Units!A:B,2,FALSE)</f>
        <v>60</v>
      </c>
    </row>
    <row r="307" spans="1:8" x14ac:dyDescent="0.3">
      <c r="A307" s="19" t="s">
        <v>56</v>
      </c>
      <c r="B307" s="20" t="s">
        <v>438</v>
      </c>
      <c r="C307" s="20"/>
      <c r="D307" s="20"/>
      <c r="E307" s="20"/>
      <c r="F307" s="20"/>
      <c r="G307" s="20"/>
      <c r="H307" s="20">
        <f>VLOOKUP(B307,Units!A:B,2,FALSE)</f>
        <v>32</v>
      </c>
    </row>
    <row r="308" spans="1:8" x14ac:dyDescent="0.3">
      <c r="A308" s="19" t="s">
        <v>57</v>
      </c>
      <c r="B308" s="20" t="s">
        <v>442</v>
      </c>
      <c r="C308" s="20"/>
      <c r="D308" s="20"/>
      <c r="E308" s="20"/>
      <c r="F308" s="20"/>
      <c r="G308" s="20"/>
      <c r="H308" s="20">
        <f>VLOOKUP(B308,Units!A:B,2,FALSE)</f>
        <v>67</v>
      </c>
    </row>
    <row r="309" spans="1:8" x14ac:dyDescent="0.3">
      <c r="A309" s="19" t="s">
        <v>378</v>
      </c>
      <c r="B309" s="20" t="s">
        <v>381</v>
      </c>
      <c r="C309" s="20"/>
      <c r="D309" s="20"/>
      <c r="E309" s="20"/>
      <c r="F309" s="20"/>
      <c r="G309" s="20"/>
      <c r="H309" s="20">
        <f>VLOOKUP(B309,Units!A:B,2,FALSE)</f>
        <v>-1</v>
      </c>
    </row>
    <row r="310" spans="1:8" x14ac:dyDescent="0.3">
      <c r="A310" s="19" t="s">
        <v>378</v>
      </c>
      <c r="B310" s="20" t="s">
        <v>381</v>
      </c>
      <c r="C310" s="20"/>
      <c r="D310" s="20"/>
      <c r="E310" s="20"/>
      <c r="F310" s="20"/>
      <c r="G310" s="20"/>
      <c r="H310" s="20">
        <f>VLOOKUP(B310,Units!A:B,2,FALSE)</f>
        <v>-1</v>
      </c>
    </row>
    <row r="311" spans="1:8" x14ac:dyDescent="0.3">
      <c r="A311" s="19" t="s">
        <v>378</v>
      </c>
      <c r="B311" s="20" t="s">
        <v>381</v>
      </c>
      <c r="C311" s="20"/>
      <c r="D311" s="20"/>
      <c r="E311" s="20"/>
      <c r="F311" s="20"/>
      <c r="G311" s="20"/>
      <c r="H311" s="20">
        <f>VLOOKUP(B311,Units!A:B,2,FALSE)</f>
        <v>-1</v>
      </c>
    </row>
    <row r="312" spans="1:8" x14ac:dyDescent="0.3">
      <c r="A312" s="19" t="s">
        <v>378</v>
      </c>
      <c r="B312" s="20" t="s">
        <v>381</v>
      </c>
      <c r="C312" s="20"/>
      <c r="D312" s="20"/>
      <c r="E312" s="20"/>
      <c r="F312" s="20"/>
      <c r="G312" s="20"/>
      <c r="H312" s="20">
        <f>VLOOKUP(B312,Units!A:B,2,FALSE)</f>
        <v>-1</v>
      </c>
    </row>
    <row r="313" spans="1:8" x14ac:dyDescent="0.3">
      <c r="A313" s="19" t="s">
        <v>378</v>
      </c>
      <c r="B313" s="20" t="s">
        <v>381</v>
      </c>
      <c r="C313" s="20"/>
      <c r="D313" s="20"/>
      <c r="E313" s="20"/>
      <c r="F313" s="20"/>
      <c r="G313" s="20"/>
      <c r="H313" s="20">
        <f>VLOOKUP(B313,Units!A:B,2,FALSE)</f>
        <v>-1</v>
      </c>
    </row>
    <row r="314" spans="1:8" x14ac:dyDescent="0.3">
      <c r="A314" s="19" t="s">
        <v>378</v>
      </c>
      <c r="B314" s="20" t="s">
        <v>381</v>
      </c>
      <c r="C314" s="20"/>
      <c r="D314" s="20"/>
      <c r="E314" s="20"/>
      <c r="F314" s="20"/>
      <c r="G314" s="20"/>
      <c r="H314" s="20">
        <f>VLOOKUP(B314,Units!A:B,2,FALSE)</f>
        <v>-1</v>
      </c>
    </row>
    <row r="315" spans="1:8" x14ac:dyDescent="0.3">
      <c r="A315" s="19" t="s">
        <v>378</v>
      </c>
      <c r="B315" s="20" t="s">
        <v>381</v>
      </c>
      <c r="C315" s="20"/>
      <c r="D315" s="20"/>
      <c r="E315" s="20"/>
      <c r="F315" s="20"/>
      <c r="G315" s="20"/>
      <c r="H315" s="20">
        <f>VLOOKUP(B315,Units!A:B,2,FALSE)</f>
        <v>-1</v>
      </c>
    </row>
    <row r="316" spans="1:8" x14ac:dyDescent="0.3">
      <c r="A316" s="19" t="s">
        <v>378</v>
      </c>
      <c r="B316" s="20" t="s">
        <v>381</v>
      </c>
      <c r="C316" s="20"/>
      <c r="D316" s="20"/>
      <c r="E316" s="20"/>
      <c r="F316" s="20"/>
      <c r="G316" s="20"/>
      <c r="H316" s="20">
        <f>VLOOKUP(B316,Units!A:B,2,FALSE)</f>
        <v>-1</v>
      </c>
    </row>
    <row r="317" spans="1:8" x14ac:dyDescent="0.3">
      <c r="A317" s="19" t="s">
        <v>378</v>
      </c>
      <c r="B317" s="20" t="s">
        <v>381</v>
      </c>
      <c r="C317" s="20"/>
      <c r="D317" s="20"/>
      <c r="E317" s="20"/>
      <c r="F317" s="20"/>
      <c r="G317" s="20"/>
      <c r="H317" s="20">
        <f>VLOOKUP(B317,Units!A:B,2,FALSE)</f>
        <v>-1</v>
      </c>
    </row>
    <row r="318" spans="1:8" x14ac:dyDescent="0.3">
      <c r="A318" s="6" t="s">
        <v>378</v>
      </c>
      <c r="B318" s="5"/>
      <c r="C318" s="5"/>
      <c r="D318" s="5"/>
      <c r="E318" s="5"/>
      <c r="F318" s="5"/>
      <c r="G318" s="5"/>
      <c r="H318" s="5"/>
    </row>
    <row r="319" spans="1:8" x14ac:dyDescent="0.3">
      <c r="A319" s="11" t="s">
        <v>58</v>
      </c>
      <c r="B319" s="18">
        <v>9</v>
      </c>
      <c r="C319" s="18">
        <v>0</v>
      </c>
      <c r="D319" s="12"/>
      <c r="E319" s="12"/>
      <c r="F319" s="12"/>
      <c r="G319" s="12"/>
      <c r="H319" s="12"/>
    </row>
    <row r="320" spans="1:8" x14ac:dyDescent="0.3">
      <c r="A320" s="13">
        <v>0.91</v>
      </c>
      <c r="B320" s="13">
        <v>0.91</v>
      </c>
      <c r="C320" s="13">
        <v>0.91</v>
      </c>
      <c r="D320" s="13">
        <v>0.91</v>
      </c>
      <c r="E320" s="13">
        <v>0.91</v>
      </c>
      <c r="F320" s="13">
        <v>0.91</v>
      </c>
      <c r="G320" s="13">
        <v>0.91</v>
      </c>
      <c r="H320" s="13"/>
    </row>
    <row r="321" spans="1:8" x14ac:dyDescent="0.3">
      <c r="A321" s="13">
        <v>0.8</v>
      </c>
      <c r="B321" s="13">
        <v>0.8</v>
      </c>
      <c r="C321" s="13">
        <v>0.8</v>
      </c>
      <c r="D321" s="13">
        <v>0.8</v>
      </c>
      <c r="E321" s="13">
        <v>0.8</v>
      </c>
      <c r="F321" s="13">
        <v>0.8</v>
      </c>
      <c r="G321" s="13">
        <v>0.8</v>
      </c>
      <c r="H321" s="13"/>
    </row>
    <row r="322" spans="1:8" x14ac:dyDescent="0.3">
      <c r="A322" s="14">
        <f>COUNTIF(H323:H352,"&lt;&gt;-1")</f>
        <v>21</v>
      </c>
      <c r="B322" s="15"/>
      <c r="C322" s="15"/>
      <c r="D322" s="5"/>
      <c r="E322" s="5"/>
      <c r="F322" s="5"/>
      <c r="G322" s="5"/>
      <c r="H322" s="5"/>
    </row>
    <row r="323" spans="1:8" x14ac:dyDescent="0.3">
      <c r="A323" s="19" t="s">
        <v>1</v>
      </c>
      <c r="B323" s="20" t="s">
        <v>441</v>
      </c>
      <c r="C323" s="20"/>
      <c r="D323" s="20"/>
      <c r="E323" s="20"/>
      <c r="F323" s="20"/>
      <c r="G323" s="20"/>
      <c r="H323" s="20">
        <f>VLOOKUP(B323,Units!A:B,2,FALSE)</f>
        <v>9</v>
      </c>
    </row>
    <row r="324" spans="1:8" x14ac:dyDescent="0.3">
      <c r="A324" s="19" t="s">
        <v>2</v>
      </c>
      <c r="B324" s="20" t="s">
        <v>441</v>
      </c>
      <c r="C324" s="20"/>
      <c r="D324" s="20"/>
      <c r="E324" s="20"/>
      <c r="F324" s="20"/>
      <c r="G324" s="20"/>
      <c r="H324" s="20">
        <f>VLOOKUP(B324,Units!A:B,2,FALSE)</f>
        <v>9</v>
      </c>
    </row>
    <row r="325" spans="1:8" x14ac:dyDescent="0.3">
      <c r="A325" s="19" t="s">
        <v>3</v>
      </c>
      <c r="B325" s="20" t="s">
        <v>441</v>
      </c>
      <c r="C325" s="20"/>
      <c r="D325" s="20"/>
      <c r="E325" s="20"/>
      <c r="F325" s="20"/>
      <c r="G325" s="20"/>
      <c r="H325" s="20">
        <f>VLOOKUP(B325,Units!A:B,2,FALSE)</f>
        <v>9</v>
      </c>
    </row>
    <row r="326" spans="1:8" x14ac:dyDescent="0.3">
      <c r="A326" s="19" t="s">
        <v>4</v>
      </c>
      <c r="B326" s="20" t="s">
        <v>431</v>
      </c>
      <c r="C326" s="20"/>
      <c r="D326" s="20"/>
      <c r="E326" s="20"/>
      <c r="F326" s="20"/>
      <c r="G326" s="20"/>
      <c r="H326" s="20">
        <f>VLOOKUP(B326,Units!A:B,2,FALSE)</f>
        <v>6</v>
      </c>
    </row>
    <row r="327" spans="1:8" x14ac:dyDescent="0.3">
      <c r="A327" s="19" t="s">
        <v>5</v>
      </c>
      <c r="B327" s="20" t="s">
        <v>433</v>
      </c>
      <c r="C327" s="20"/>
      <c r="D327" s="20"/>
      <c r="E327" s="20"/>
      <c r="F327" s="20"/>
      <c r="G327" s="20"/>
      <c r="H327" s="20">
        <f>VLOOKUP(B327,Units!A:B,2,FALSE)</f>
        <v>14</v>
      </c>
    </row>
    <row r="328" spans="1:8" x14ac:dyDescent="0.3">
      <c r="A328" s="19" t="s">
        <v>8</v>
      </c>
      <c r="B328" s="20" t="s">
        <v>441</v>
      </c>
      <c r="C328" s="20"/>
      <c r="D328" s="20"/>
      <c r="E328" s="20"/>
      <c r="F328" s="20"/>
      <c r="G328" s="20"/>
      <c r="H328" s="20">
        <f>VLOOKUP(B328,Units!A:B,2,FALSE)</f>
        <v>9</v>
      </c>
    </row>
    <row r="329" spans="1:8" x14ac:dyDescent="0.3">
      <c r="A329" s="19" t="s">
        <v>9</v>
      </c>
      <c r="B329" s="20" t="s">
        <v>441</v>
      </c>
      <c r="C329" s="20"/>
      <c r="D329" s="20"/>
      <c r="E329" s="20"/>
      <c r="F329" s="20"/>
      <c r="G329" s="20"/>
      <c r="H329" s="20">
        <f>VLOOKUP(B329,Units!A:B,2,FALSE)</f>
        <v>9</v>
      </c>
    </row>
    <row r="330" spans="1:8" x14ac:dyDescent="0.3">
      <c r="A330" s="19" t="s">
        <v>10</v>
      </c>
      <c r="B330" s="20" t="s">
        <v>441</v>
      </c>
      <c r="C330" s="20"/>
      <c r="D330" s="20"/>
      <c r="E330" s="20"/>
      <c r="F330" s="20"/>
      <c r="G330" s="20"/>
      <c r="H330" s="20">
        <f>VLOOKUP(B330,Units!A:B,2,FALSE)</f>
        <v>9</v>
      </c>
    </row>
    <row r="331" spans="1:8" x14ac:dyDescent="0.3">
      <c r="A331" s="19" t="s">
        <v>11</v>
      </c>
      <c r="B331" s="20" t="s">
        <v>431</v>
      </c>
      <c r="C331" s="20"/>
      <c r="D331" s="20"/>
      <c r="E331" s="20"/>
      <c r="F331" s="20"/>
      <c r="G331" s="20"/>
      <c r="H331" s="20">
        <f>VLOOKUP(B331,Units!A:B,2,FALSE)</f>
        <v>6</v>
      </c>
    </row>
    <row r="332" spans="1:8" x14ac:dyDescent="0.3">
      <c r="A332" s="19" t="s">
        <v>12</v>
      </c>
      <c r="B332" s="20" t="s">
        <v>433</v>
      </c>
      <c r="C332" s="20"/>
      <c r="D332" s="20"/>
      <c r="E332" s="20"/>
      <c r="F332" s="20"/>
      <c r="G332" s="20"/>
      <c r="H332" s="20">
        <f>VLOOKUP(B332,Units!A:B,2,FALSE)</f>
        <v>14</v>
      </c>
    </row>
    <row r="333" spans="1:8" x14ac:dyDescent="0.3">
      <c r="A333" s="19" t="s">
        <v>13</v>
      </c>
      <c r="B333" s="20" t="s">
        <v>441</v>
      </c>
      <c r="C333" s="20"/>
      <c r="D333" s="20"/>
      <c r="E333" s="20"/>
      <c r="F333" s="20"/>
      <c r="G333" s="20"/>
      <c r="H333" s="20">
        <f>VLOOKUP(B333,Units!A:B,2,FALSE)</f>
        <v>9</v>
      </c>
    </row>
    <row r="334" spans="1:8" x14ac:dyDescent="0.3">
      <c r="A334" s="19" t="s">
        <v>14</v>
      </c>
      <c r="B334" s="20" t="s">
        <v>441</v>
      </c>
      <c r="C334" s="20"/>
      <c r="D334" s="20"/>
      <c r="E334" s="20"/>
      <c r="F334" s="20"/>
      <c r="G334" s="20"/>
      <c r="H334" s="20">
        <f>VLOOKUP(B334,Units!A:B,2,FALSE)</f>
        <v>9</v>
      </c>
    </row>
    <row r="335" spans="1:8" x14ac:dyDescent="0.3">
      <c r="A335" s="19" t="s">
        <v>15</v>
      </c>
      <c r="B335" s="20" t="s">
        <v>441</v>
      </c>
      <c r="C335" s="20"/>
      <c r="D335" s="20"/>
      <c r="E335" s="20"/>
      <c r="F335" s="20"/>
      <c r="G335" s="20"/>
      <c r="H335" s="20">
        <f>VLOOKUP(B335,Units!A:B,2,FALSE)</f>
        <v>9</v>
      </c>
    </row>
    <row r="336" spans="1:8" x14ac:dyDescent="0.3">
      <c r="A336" s="19" t="s">
        <v>16</v>
      </c>
      <c r="B336" s="20" t="s">
        <v>431</v>
      </c>
      <c r="C336" s="20"/>
      <c r="D336" s="20"/>
      <c r="E336" s="20"/>
      <c r="F336" s="20"/>
      <c r="G336" s="20"/>
      <c r="H336" s="20">
        <f>VLOOKUP(B336,Units!A:B,2,FALSE)</f>
        <v>6</v>
      </c>
    </row>
    <row r="337" spans="1:8" x14ac:dyDescent="0.3">
      <c r="A337" s="19" t="s">
        <v>17</v>
      </c>
      <c r="B337" s="20" t="s">
        <v>433</v>
      </c>
      <c r="C337" s="20"/>
      <c r="D337" s="20"/>
      <c r="E337" s="20"/>
      <c r="F337" s="20"/>
      <c r="G337" s="20"/>
      <c r="H337" s="20">
        <f>VLOOKUP(B337,Units!A:B,2,FALSE)</f>
        <v>14</v>
      </c>
    </row>
    <row r="338" spans="1:8" x14ac:dyDescent="0.3">
      <c r="A338" s="19" t="s">
        <v>59</v>
      </c>
      <c r="B338" s="20" t="s">
        <v>444</v>
      </c>
      <c r="C338" s="20"/>
      <c r="D338" s="20"/>
      <c r="E338" s="20"/>
      <c r="F338" s="20"/>
      <c r="G338" s="20"/>
      <c r="H338" s="20">
        <f>VLOOKUP(B338,Units!A:B,2,FALSE)</f>
        <v>2</v>
      </c>
    </row>
    <row r="339" spans="1:8" x14ac:dyDescent="0.3">
      <c r="A339" s="19" t="s">
        <v>19</v>
      </c>
      <c r="B339" s="20" t="s">
        <v>424</v>
      </c>
      <c r="C339" s="20"/>
      <c r="D339" s="20"/>
      <c r="E339" s="20"/>
      <c r="F339" s="20"/>
      <c r="G339" s="20"/>
      <c r="H339" s="20">
        <f>VLOOKUP(B339,Units!A:B,2,FALSE)</f>
        <v>3</v>
      </c>
    </row>
    <row r="340" spans="1:8" x14ac:dyDescent="0.3">
      <c r="A340" s="19" t="s">
        <v>20</v>
      </c>
      <c r="B340" s="20" t="s">
        <v>440</v>
      </c>
      <c r="C340" s="20"/>
      <c r="D340" s="20"/>
      <c r="E340" s="20"/>
      <c r="F340" s="20"/>
      <c r="G340" s="20"/>
      <c r="H340" s="20">
        <f>VLOOKUP(B340,Units!A:B,2,FALSE)</f>
        <v>4</v>
      </c>
    </row>
    <row r="341" spans="1:8" x14ac:dyDescent="0.3">
      <c r="A341" s="19" t="s">
        <v>60</v>
      </c>
      <c r="B341" s="20" t="s">
        <v>432</v>
      </c>
      <c r="C341" s="20"/>
      <c r="D341" s="20"/>
      <c r="E341" s="20"/>
      <c r="F341" s="20"/>
      <c r="G341" s="20"/>
      <c r="H341" s="20">
        <f>VLOOKUP(B341,Units!A:B,2,FALSE)</f>
        <v>60</v>
      </c>
    </row>
    <row r="342" spans="1:8" x14ac:dyDescent="0.3">
      <c r="A342" s="19" t="s">
        <v>61</v>
      </c>
      <c r="B342" s="20" t="s">
        <v>438</v>
      </c>
      <c r="C342" s="20"/>
      <c r="D342" s="20"/>
      <c r="E342" s="20"/>
      <c r="F342" s="20"/>
      <c r="G342" s="20"/>
      <c r="H342" s="20">
        <f>VLOOKUP(B342,Units!A:B,2,FALSE)</f>
        <v>32</v>
      </c>
    </row>
    <row r="343" spans="1:8" x14ac:dyDescent="0.3">
      <c r="A343" s="19" t="s">
        <v>62</v>
      </c>
      <c r="B343" s="20" t="s">
        <v>442</v>
      </c>
      <c r="C343" s="20"/>
      <c r="D343" s="20"/>
      <c r="E343" s="20"/>
      <c r="F343" s="20"/>
      <c r="G343" s="20"/>
      <c r="H343" s="20">
        <f>VLOOKUP(B343,Units!A:B,2,FALSE)</f>
        <v>67</v>
      </c>
    </row>
    <row r="344" spans="1:8" x14ac:dyDescent="0.3">
      <c r="A344" s="19" t="s">
        <v>378</v>
      </c>
      <c r="B344" s="20" t="s">
        <v>381</v>
      </c>
      <c r="C344" s="20"/>
      <c r="D344" s="20"/>
      <c r="E344" s="20"/>
      <c r="F344" s="20"/>
      <c r="G344" s="20"/>
      <c r="H344" s="20">
        <f>VLOOKUP(B344,Units!A:B,2,FALSE)</f>
        <v>-1</v>
      </c>
    </row>
    <row r="345" spans="1:8" x14ac:dyDescent="0.3">
      <c r="A345" s="19" t="s">
        <v>378</v>
      </c>
      <c r="B345" s="20" t="s">
        <v>381</v>
      </c>
      <c r="C345" s="20"/>
      <c r="D345" s="20"/>
      <c r="E345" s="20"/>
      <c r="F345" s="20"/>
      <c r="G345" s="20"/>
      <c r="H345" s="20">
        <f>VLOOKUP(B345,Units!A:B,2,FALSE)</f>
        <v>-1</v>
      </c>
    </row>
    <row r="346" spans="1:8" x14ac:dyDescent="0.3">
      <c r="A346" s="19" t="s">
        <v>378</v>
      </c>
      <c r="B346" s="20" t="s">
        <v>381</v>
      </c>
      <c r="C346" s="20"/>
      <c r="D346" s="20"/>
      <c r="E346" s="20"/>
      <c r="F346" s="20"/>
      <c r="G346" s="20"/>
      <c r="H346" s="20">
        <f>VLOOKUP(B346,Units!A:B,2,FALSE)</f>
        <v>-1</v>
      </c>
    </row>
    <row r="347" spans="1:8" x14ac:dyDescent="0.3">
      <c r="A347" s="19" t="s">
        <v>378</v>
      </c>
      <c r="B347" s="20" t="s">
        <v>381</v>
      </c>
      <c r="C347" s="20"/>
      <c r="D347" s="20"/>
      <c r="E347" s="20"/>
      <c r="F347" s="20"/>
      <c r="G347" s="20"/>
      <c r="H347" s="20">
        <f>VLOOKUP(B347,Units!A:B,2,FALSE)</f>
        <v>-1</v>
      </c>
    </row>
    <row r="348" spans="1:8" x14ac:dyDescent="0.3">
      <c r="A348" s="19" t="s">
        <v>378</v>
      </c>
      <c r="B348" s="20" t="s">
        <v>381</v>
      </c>
      <c r="C348" s="20"/>
      <c r="D348" s="20"/>
      <c r="E348" s="20"/>
      <c r="F348" s="20"/>
      <c r="G348" s="20"/>
      <c r="H348" s="20">
        <f>VLOOKUP(B348,Units!A:B,2,FALSE)</f>
        <v>-1</v>
      </c>
    </row>
    <row r="349" spans="1:8" x14ac:dyDescent="0.3">
      <c r="A349" s="19" t="s">
        <v>378</v>
      </c>
      <c r="B349" s="20" t="s">
        <v>381</v>
      </c>
      <c r="C349" s="20"/>
      <c r="D349" s="20"/>
      <c r="E349" s="20"/>
      <c r="F349" s="20"/>
      <c r="G349" s="20"/>
      <c r="H349" s="20">
        <f>VLOOKUP(B349,Units!A:B,2,FALSE)</f>
        <v>-1</v>
      </c>
    </row>
    <row r="350" spans="1:8" x14ac:dyDescent="0.3">
      <c r="A350" s="19" t="s">
        <v>378</v>
      </c>
      <c r="B350" s="20" t="s">
        <v>381</v>
      </c>
      <c r="C350" s="20"/>
      <c r="D350" s="20"/>
      <c r="E350" s="20"/>
      <c r="F350" s="20"/>
      <c r="G350" s="20"/>
      <c r="H350" s="20">
        <f>VLOOKUP(B350,Units!A:B,2,FALSE)</f>
        <v>-1</v>
      </c>
    </row>
    <row r="351" spans="1:8" x14ac:dyDescent="0.3">
      <c r="A351" s="19" t="s">
        <v>378</v>
      </c>
      <c r="B351" s="20" t="s">
        <v>381</v>
      </c>
      <c r="C351" s="20"/>
      <c r="D351" s="20"/>
      <c r="E351" s="20"/>
      <c r="F351" s="20"/>
      <c r="G351" s="20"/>
      <c r="H351" s="20">
        <f>VLOOKUP(B351,Units!A:B,2,FALSE)</f>
        <v>-1</v>
      </c>
    </row>
    <row r="352" spans="1:8" x14ac:dyDescent="0.3">
      <c r="A352" s="19" t="s">
        <v>378</v>
      </c>
      <c r="B352" s="20" t="s">
        <v>381</v>
      </c>
      <c r="C352" s="20"/>
      <c r="D352" s="20"/>
      <c r="E352" s="20"/>
      <c r="F352" s="20"/>
      <c r="G352" s="20"/>
      <c r="H352" s="20">
        <f>VLOOKUP(B352,Units!A:B,2,FALSE)</f>
        <v>-1</v>
      </c>
    </row>
    <row r="353" spans="1:8" x14ac:dyDescent="0.3">
      <c r="A353" s="6" t="s">
        <v>378</v>
      </c>
      <c r="B353" s="5"/>
      <c r="C353" s="5"/>
      <c r="D353" s="5"/>
      <c r="E353" s="5"/>
      <c r="F353" s="5"/>
      <c r="G353" s="5"/>
      <c r="H353" s="5"/>
    </row>
    <row r="354" spans="1:8" x14ac:dyDescent="0.3">
      <c r="A354" s="11" t="s">
        <v>63</v>
      </c>
      <c r="B354" s="18">
        <v>10</v>
      </c>
      <c r="C354" s="18">
        <v>0</v>
      </c>
      <c r="D354" s="12"/>
      <c r="E354" s="12"/>
      <c r="F354" s="12"/>
      <c r="G354" s="12"/>
      <c r="H354" s="12"/>
    </row>
    <row r="355" spans="1:8" x14ac:dyDescent="0.3">
      <c r="A355" s="13">
        <v>0.91</v>
      </c>
      <c r="B355" s="13">
        <v>0.91</v>
      </c>
      <c r="C355" s="13">
        <v>0.91</v>
      </c>
      <c r="D355" s="13">
        <v>0.91</v>
      </c>
      <c r="E355" s="13">
        <v>0.91</v>
      </c>
      <c r="F355" s="13">
        <v>0.91</v>
      </c>
      <c r="G355" s="13">
        <v>0.91</v>
      </c>
      <c r="H355" s="13"/>
    </row>
    <row r="356" spans="1:8" x14ac:dyDescent="0.3">
      <c r="A356" s="13">
        <v>0.8</v>
      </c>
      <c r="B356" s="13">
        <v>0.8</v>
      </c>
      <c r="C356" s="13">
        <v>0.8</v>
      </c>
      <c r="D356" s="13">
        <v>0.8</v>
      </c>
      <c r="E356" s="13">
        <v>0.8</v>
      </c>
      <c r="F356" s="13">
        <v>0.8</v>
      </c>
      <c r="G356" s="13">
        <v>0.8</v>
      </c>
      <c r="H356" s="13"/>
    </row>
    <row r="357" spans="1:8" x14ac:dyDescent="0.3">
      <c r="A357" s="14">
        <f>COUNTIF(H358:H387,"&lt;&gt;-1")</f>
        <v>18</v>
      </c>
      <c r="B357" s="15"/>
      <c r="C357" s="15"/>
      <c r="D357" s="5"/>
      <c r="E357" s="5"/>
      <c r="F357" s="5"/>
      <c r="G357" s="5"/>
      <c r="H357" s="5"/>
    </row>
    <row r="358" spans="1:8" x14ac:dyDescent="0.3">
      <c r="A358" s="19" t="s">
        <v>64</v>
      </c>
      <c r="B358" s="20" t="s">
        <v>435</v>
      </c>
      <c r="C358" s="20"/>
      <c r="D358" s="20"/>
      <c r="E358" s="20"/>
      <c r="F358" s="20"/>
      <c r="G358" s="20"/>
      <c r="H358" s="20">
        <f>VLOOKUP(B358,Units!A:B,2,FALSE)</f>
        <v>36</v>
      </c>
    </row>
    <row r="359" spans="1:8" x14ac:dyDescent="0.3">
      <c r="A359" s="19" t="s">
        <v>65</v>
      </c>
      <c r="B359" s="20" t="s">
        <v>439</v>
      </c>
      <c r="C359" s="20"/>
      <c r="D359" s="20"/>
      <c r="E359" s="20"/>
      <c r="F359" s="20"/>
      <c r="G359" s="20"/>
      <c r="H359" s="20">
        <f>VLOOKUP(B359,Units!A:B,2,FALSE)</f>
        <v>34</v>
      </c>
    </row>
    <row r="360" spans="1:8" x14ac:dyDescent="0.3">
      <c r="A360" s="19" t="s">
        <v>66</v>
      </c>
      <c r="B360" s="20" t="s">
        <v>439</v>
      </c>
      <c r="C360" s="20"/>
      <c r="D360" s="20"/>
      <c r="E360" s="20"/>
      <c r="F360" s="20"/>
      <c r="G360" s="20"/>
      <c r="H360" s="20">
        <f>VLOOKUP(B360,Units!A:B,2,FALSE)</f>
        <v>34</v>
      </c>
    </row>
    <row r="361" spans="1:8" x14ac:dyDescent="0.3">
      <c r="A361" s="19" t="s">
        <v>67</v>
      </c>
      <c r="B361" s="20" t="s">
        <v>434</v>
      </c>
      <c r="C361" s="20"/>
      <c r="D361" s="20"/>
      <c r="E361" s="20"/>
      <c r="F361" s="20"/>
      <c r="G361" s="20"/>
      <c r="H361" s="20">
        <f>VLOOKUP(B361,Units!A:B,2,FALSE)</f>
        <v>29</v>
      </c>
    </row>
    <row r="362" spans="1:8" x14ac:dyDescent="0.3">
      <c r="A362" s="19" t="s">
        <v>68</v>
      </c>
      <c r="B362" s="20" t="s">
        <v>435</v>
      </c>
      <c r="C362" s="20"/>
      <c r="D362" s="20"/>
      <c r="E362" s="20"/>
      <c r="F362" s="20"/>
      <c r="G362" s="20"/>
      <c r="H362" s="20">
        <f>VLOOKUP(B362,Units!A:B,2,FALSE)</f>
        <v>36</v>
      </c>
    </row>
    <row r="363" spans="1:8" x14ac:dyDescent="0.3">
      <c r="A363" s="19" t="s">
        <v>69</v>
      </c>
      <c r="B363" s="20" t="s">
        <v>439</v>
      </c>
      <c r="C363" s="20"/>
      <c r="D363" s="20"/>
      <c r="E363" s="20"/>
      <c r="F363" s="20"/>
      <c r="G363" s="20"/>
      <c r="H363" s="20">
        <f>VLOOKUP(B363,Units!A:B,2,FALSE)</f>
        <v>34</v>
      </c>
    </row>
    <row r="364" spans="1:8" x14ac:dyDescent="0.3">
      <c r="A364" s="19" t="s">
        <v>70</v>
      </c>
      <c r="B364" s="20" t="s">
        <v>439</v>
      </c>
      <c r="C364" s="20"/>
      <c r="D364" s="20"/>
      <c r="E364" s="20"/>
      <c r="F364" s="20"/>
      <c r="G364" s="20"/>
      <c r="H364" s="20">
        <f>VLOOKUP(B364,Units!A:B,2,FALSE)</f>
        <v>34</v>
      </c>
    </row>
    <row r="365" spans="1:8" x14ac:dyDescent="0.3">
      <c r="A365" s="19" t="s">
        <v>71</v>
      </c>
      <c r="B365" s="20" t="s">
        <v>434</v>
      </c>
      <c r="C365" s="20"/>
      <c r="D365" s="20"/>
      <c r="E365" s="20"/>
      <c r="F365" s="20"/>
      <c r="G365" s="20"/>
      <c r="H365" s="20">
        <f>VLOOKUP(B365,Units!A:B,2,FALSE)</f>
        <v>29</v>
      </c>
    </row>
    <row r="366" spans="1:8" x14ac:dyDescent="0.3">
      <c r="A366" s="19" t="s">
        <v>72</v>
      </c>
      <c r="B366" s="20" t="s">
        <v>445</v>
      </c>
      <c r="C366" s="20"/>
      <c r="D366" s="20"/>
      <c r="E366" s="20"/>
      <c r="F366" s="20"/>
      <c r="G366" s="20"/>
      <c r="H366" s="20">
        <f>VLOOKUP(B366,Units!A:B,2,FALSE)</f>
        <v>26</v>
      </c>
    </row>
    <row r="367" spans="1:8" x14ac:dyDescent="0.3">
      <c r="A367" s="19" t="s">
        <v>73</v>
      </c>
      <c r="B367" s="20" t="s">
        <v>428</v>
      </c>
      <c r="C367" s="20"/>
      <c r="D367" s="20"/>
      <c r="E367" s="20"/>
      <c r="F367" s="20"/>
      <c r="G367" s="20"/>
      <c r="H367" s="20">
        <f>VLOOKUP(B367,Units!A:B,2,FALSE)</f>
        <v>54</v>
      </c>
    </row>
    <row r="368" spans="1:8" x14ac:dyDescent="0.3">
      <c r="A368" s="19" t="s">
        <v>74</v>
      </c>
      <c r="B368" s="20" t="s">
        <v>441</v>
      </c>
      <c r="C368" s="20"/>
      <c r="D368" s="20"/>
      <c r="E368" s="20"/>
      <c r="F368" s="20"/>
      <c r="G368" s="20"/>
      <c r="H368" s="20">
        <f>VLOOKUP(B368,Units!A:B,2,FALSE)</f>
        <v>9</v>
      </c>
    </row>
    <row r="369" spans="1:8" x14ac:dyDescent="0.3">
      <c r="A369" s="19" t="s">
        <v>75</v>
      </c>
      <c r="B369" s="20" t="s">
        <v>441</v>
      </c>
      <c r="C369" s="20"/>
      <c r="D369" s="20"/>
      <c r="E369" s="20"/>
      <c r="F369" s="20"/>
      <c r="G369" s="20"/>
      <c r="H369" s="20">
        <f>VLOOKUP(B369,Units!A:B,2,FALSE)</f>
        <v>9</v>
      </c>
    </row>
    <row r="370" spans="1:8" x14ac:dyDescent="0.3">
      <c r="A370" s="19" t="s">
        <v>76</v>
      </c>
      <c r="B370" s="20" t="s">
        <v>441</v>
      </c>
      <c r="C370" s="20"/>
      <c r="D370" s="20"/>
      <c r="E370" s="20"/>
      <c r="F370" s="20"/>
      <c r="G370" s="20"/>
      <c r="H370" s="20">
        <f>VLOOKUP(B370,Units!A:B,2,FALSE)</f>
        <v>9</v>
      </c>
    </row>
    <row r="371" spans="1:8" x14ac:dyDescent="0.3">
      <c r="A371" s="19" t="s">
        <v>77</v>
      </c>
      <c r="B371" s="20" t="s">
        <v>431</v>
      </c>
      <c r="C371" s="20"/>
      <c r="D371" s="20"/>
      <c r="E371" s="20"/>
      <c r="F371" s="20"/>
      <c r="G371" s="20"/>
      <c r="H371" s="20">
        <f>VLOOKUP(B371,Units!A:B,2,FALSE)</f>
        <v>6</v>
      </c>
    </row>
    <row r="372" spans="1:8" x14ac:dyDescent="0.3">
      <c r="A372" s="19" t="s">
        <v>78</v>
      </c>
      <c r="B372" s="20" t="s">
        <v>433</v>
      </c>
      <c r="C372" s="20"/>
      <c r="D372" s="20"/>
      <c r="E372" s="20"/>
      <c r="F372" s="20"/>
      <c r="G372" s="20"/>
      <c r="H372" s="20">
        <f>VLOOKUP(B372,Units!A:B,2,FALSE)</f>
        <v>14</v>
      </c>
    </row>
    <row r="373" spans="1:8" x14ac:dyDescent="0.3">
      <c r="A373" s="19" t="s">
        <v>79</v>
      </c>
      <c r="B373" s="20" t="s">
        <v>445</v>
      </c>
      <c r="C373" s="20"/>
      <c r="D373" s="20"/>
      <c r="E373" s="20"/>
      <c r="F373" s="20"/>
      <c r="G373" s="20"/>
      <c r="H373" s="20">
        <f>VLOOKUP(B373,Units!A:B,2,FALSE)</f>
        <v>26</v>
      </c>
    </row>
    <row r="374" spans="1:8" x14ac:dyDescent="0.3">
      <c r="A374" s="19" t="s">
        <v>80</v>
      </c>
      <c r="B374" s="20" t="s">
        <v>429</v>
      </c>
      <c r="C374" s="20"/>
      <c r="D374" s="20"/>
      <c r="E374" s="20"/>
      <c r="F374" s="20"/>
      <c r="G374" s="20"/>
      <c r="H374" s="20">
        <f>VLOOKUP(B374,Units!A:B,2,FALSE)</f>
        <v>64</v>
      </c>
    </row>
    <row r="375" spans="1:8" x14ac:dyDescent="0.3">
      <c r="A375" s="19" t="s">
        <v>81</v>
      </c>
      <c r="B375" s="20" t="s">
        <v>442</v>
      </c>
      <c r="C375" s="20"/>
      <c r="D375" s="20"/>
      <c r="E375" s="20"/>
      <c r="F375" s="20"/>
      <c r="G375" s="20"/>
      <c r="H375" s="20">
        <f>VLOOKUP(B375,Units!A:B,2,FALSE)</f>
        <v>67</v>
      </c>
    </row>
    <row r="376" spans="1:8" x14ac:dyDescent="0.3">
      <c r="A376" s="19" t="s">
        <v>378</v>
      </c>
      <c r="B376" s="20" t="s">
        <v>381</v>
      </c>
      <c r="C376" s="20"/>
      <c r="D376" s="20"/>
      <c r="E376" s="20"/>
      <c r="F376" s="20"/>
      <c r="G376" s="20"/>
      <c r="H376" s="20">
        <f>VLOOKUP(B376,Units!A:B,2,FALSE)</f>
        <v>-1</v>
      </c>
    </row>
    <row r="377" spans="1:8" x14ac:dyDescent="0.3">
      <c r="A377" s="19" t="s">
        <v>378</v>
      </c>
      <c r="B377" s="20" t="s">
        <v>381</v>
      </c>
      <c r="C377" s="20"/>
      <c r="D377" s="20"/>
      <c r="E377" s="20"/>
      <c r="F377" s="20"/>
      <c r="G377" s="20"/>
      <c r="H377" s="20">
        <f>VLOOKUP(B377,Units!A:B,2,FALSE)</f>
        <v>-1</v>
      </c>
    </row>
    <row r="378" spans="1:8" x14ac:dyDescent="0.3">
      <c r="A378" s="19" t="s">
        <v>378</v>
      </c>
      <c r="B378" s="20" t="s">
        <v>381</v>
      </c>
      <c r="C378" s="20"/>
      <c r="D378" s="20"/>
      <c r="E378" s="20"/>
      <c r="F378" s="20"/>
      <c r="G378" s="20"/>
      <c r="H378" s="20">
        <f>VLOOKUP(B378,Units!A:B,2,FALSE)</f>
        <v>-1</v>
      </c>
    </row>
    <row r="379" spans="1:8" x14ac:dyDescent="0.3">
      <c r="A379" s="19" t="s">
        <v>378</v>
      </c>
      <c r="B379" s="20" t="s">
        <v>381</v>
      </c>
      <c r="C379" s="20"/>
      <c r="D379" s="20"/>
      <c r="E379" s="20"/>
      <c r="F379" s="20"/>
      <c r="G379" s="20"/>
      <c r="H379" s="20">
        <f>VLOOKUP(B379,Units!A:B,2,FALSE)</f>
        <v>-1</v>
      </c>
    </row>
    <row r="380" spans="1:8" x14ac:dyDescent="0.3">
      <c r="A380" s="19" t="s">
        <v>378</v>
      </c>
      <c r="B380" s="20" t="s">
        <v>381</v>
      </c>
      <c r="C380" s="20"/>
      <c r="D380" s="20"/>
      <c r="E380" s="20"/>
      <c r="F380" s="20"/>
      <c r="G380" s="20"/>
      <c r="H380" s="20">
        <f>VLOOKUP(B380,Units!A:B,2,FALSE)</f>
        <v>-1</v>
      </c>
    </row>
    <row r="381" spans="1:8" x14ac:dyDescent="0.3">
      <c r="A381" s="19" t="s">
        <v>378</v>
      </c>
      <c r="B381" s="20" t="s">
        <v>381</v>
      </c>
      <c r="C381" s="20"/>
      <c r="D381" s="20"/>
      <c r="E381" s="20"/>
      <c r="F381" s="20"/>
      <c r="G381" s="20"/>
      <c r="H381" s="20">
        <f>VLOOKUP(B381,Units!A:B,2,FALSE)</f>
        <v>-1</v>
      </c>
    </row>
    <row r="382" spans="1:8" x14ac:dyDescent="0.3">
      <c r="A382" s="19" t="s">
        <v>378</v>
      </c>
      <c r="B382" s="20" t="s">
        <v>381</v>
      </c>
      <c r="C382" s="20"/>
      <c r="D382" s="20"/>
      <c r="E382" s="20"/>
      <c r="F382" s="20"/>
      <c r="G382" s="20"/>
      <c r="H382" s="20">
        <f>VLOOKUP(B382,Units!A:B,2,FALSE)</f>
        <v>-1</v>
      </c>
    </row>
    <row r="383" spans="1:8" x14ac:dyDescent="0.3">
      <c r="A383" s="19" t="s">
        <v>378</v>
      </c>
      <c r="B383" s="20" t="s">
        <v>381</v>
      </c>
      <c r="C383" s="20"/>
      <c r="D383" s="20"/>
      <c r="E383" s="20"/>
      <c r="F383" s="20"/>
      <c r="G383" s="20"/>
      <c r="H383" s="20">
        <f>VLOOKUP(B383,Units!A:B,2,FALSE)</f>
        <v>-1</v>
      </c>
    </row>
    <row r="384" spans="1:8" x14ac:dyDescent="0.3">
      <c r="A384" s="19" t="s">
        <v>378</v>
      </c>
      <c r="B384" s="20" t="s">
        <v>381</v>
      </c>
      <c r="C384" s="20"/>
      <c r="D384" s="20"/>
      <c r="E384" s="20"/>
      <c r="F384" s="20"/>
      <c r="G384" s="20"/>
      <c r="H384" s="20">
        <f>VLOOKUP(B384,Units!A:B,2,FALSE)</f>
        <v>-1</v>
      </c>
    </row>
    <row r="385" spans="1:8" x14ac:dyDescent="0.3">
      <c r="A385" s="19" t="s">
        <v>378</v>
      </c>
      <c r="B385" s="20" t="s">
        <v>381</v>
      </c>
      <c r="C385" s="20"/>
      <c r="D385" s="20"/>
      <c r="E385" s="20"/>
      <c r="F385" s="20"/>
      <c r="G385" s="20"/>
      <c r="H385" s="20">
        <f>VLOOKUP(B385,Units!A:B,2,FALSE)</f>
        <v>-1</v>
      </c>
    </row>
    <row r="386" spans="1:8" x14ac:dyDescent="0.3">
      <c r="A386" s="19" t="s">
        <v>378</v>
      </c>
      <c r="B386" s="20" t="s">
        <v>381</v>
      </c>
      <c r="C386" s="20"/>
      <c r="D386" s="20"/>
      <c r="E386" s="20"/>
      <c r="F386" s="20"/>
      <c r="G386" s="20"/>
      <c r="H386" s="20">
        <f>VLOOKUP(B386,Units!A:B,2,FALSE)</f>
        <v>-1</v>
      </c>
    </row>
    <row r="387" spans="1:8" x14ac:dyDescent="0.3">
      <c r="A387" s="19" t="s">
        <v>378</v>
      </c>
      <c r="B387" s="20" t="s">
        <v>381</v>
      </c>
      <c r="C387" s="20"/>
      <c r="D387" s="20"/>
      <c r="E387" s="20"/>
      <c r="F387" s="20"/>
      <c r="G387" s="20"/>
      <c r="H387" s="20">
        <f>VLOOKUP(B387,Units!A:B,2,FALSE)</f>
        <v>-1</v>
      </c>
    </row>
    <row r="388" spans="1:8" x14ac:dyDescent="0.3">
      <c r="A388" s="6" t="s">
        <v>378</v>
      </c>
      <c r="B388" s="5"/>
      <c r="C388" s="5"/>
      <c r="D388" s="5"/>
      <c r="E388" s="5"/>
      <c r="F388" s="5"/>
      <c r="G388" s="5"/>
      <c r="H388" s="5"/>
    </row>
    <row r="389" spans="1:8" x14ac:dyDescent="0.3">
      <c r="A389" s="11" t="s">
        <v>82</v>
      </c>
      <c r="B389" s="18">
        <v>11</v>
      </c>
      <c r="C389" s="18">
        <v>0</v>
      </c>
      <c r="D389" s="12"/>
      <c r="E389" s="12"/>
      <c r="F389" s="12"/>
      <c r="G389" s="12"/>
      <c r="H389" s="12"/>
    </row>
    <row r="390" spans="1:8" x14ac:dyDescent="0.3">
      <c r="A390" s="13">
        <v>0.91</v>
      </c>
      <c r="B390" s="13">
        <v>0.91</v>
      </c>
      <c r="C390" s="13">
        <v>0.91</v>
      </c>
      <c r="D390" s="13">
        <v>0.91</v>
      </c>
      <c r="E390" s="13">
        <v>0.91</v>
      </c>
      <c r="F390" s="13">
        <v>0.91</v>
      </c>
      <c r="G390" s="13">
        <v>0.91</v>
      </c>
      <c r="H390" s="13"/>
    </row>
    <row r="391" spans="1:8" x14ac:dyDescent="0.3">
      <c r="A391" s="13">
        <v>0.8</v>
      </c>
      <c r="B391" s="13">
        <v>0.8</v>
      </c>
      <c r="C391" s="13">
        <v>0.8</v>
      </c>
      <c r="D391" s="13">
        <v>0.8</v>
      </c>
      <c r="E391" s="13">
        <v>0.8</v>
      </c>
      <c r="F391" s="13">
        <v>0.8</v>
      </c>
      <c r="G391" s="13">
        <v>0.8</v>
      </c>
      <c r="H391" s="13"/>
    </row>
    <row r="392" spans="1:8" x14ac:dyDescent="0.3">
      <c r="A392" s="14">
        <f>COUNTIF(H393:H422,"&lt;&gt;-1")</f>
        <v>29</v>
      </c>
      <c r="B392" s="15"/>
      <c r="C392" s="15"/>
      <c r="D392" s="5"/>
      <c r="E392" s="5"/>
      <c r="F392" s="5"/>
      <c r="G392" s="5"/>
      <c r="H392" s="5"/>
    </row>
    <row r="393" spans="1:8" x14ac:dyDescent="0.3">
      <c r="A393" s="19" t="s">
        <v>83</v>
      </c>
      <c r="B393" s="20" t="s">
        <v>435</v>
      </c>
      <c r="C393" s="20"/>
      <c r="D393" s="20"/>
      <c r="E393" s="20"/>
      <c r="F393" s="20"/>
      <c r="G393" s="20"/>
      <c r="H393" s="20">
        <f>VLOOKUP(B393,Units!A:B,2,FALSE)</f>
        <v>36</v>
      </c>
    </row>
    <row r="394" spans="1:8" x14ac:dyDescent="0.3">
      <c r="A394" s="19" t="s">
        <v>84</v>
      </c>
      <c r="B394" s="20" t="s">
        <v>439</v>
      </c>
      <c r="C394" s="20"/>
      <c r="D394" s="20"/>
      <c r="E394" s="20"/>
      <c r="F394" s="20"/>
      <c r="G394" s="20"/>
      <c r="H394" s="20">
        <f>VLOOKUP(B394,Units!A:B,2,FALSE)</f>
        <v>34</v>
      </c>
    </row>
    <row r="395" spans="1:8" x14ac:dyDescent="0.3">
      <c r="A395" s="19" t="s">
        <v>85</v>
      </c>
      <c r="B395" s="20" t="s">
        <v>439</v>
      </c>
      <c r="C395" s="20"/>
      <c r="D395" s="20"/>
      <c r="E395" s="20"/>
      <c r="F395" s="20"/>
      <c r="G395" s="20"/>
      <c r="H395" s="20">
        <f>VLOOKUP(B395,Units!A:B,2,FALSE)</f>
        <v>34</v>
      </c>
    </row>
    <row r="396" spans="1:8" x14ac:dyDescent="0.3">
      <c r="A396" s="19" t="s">
        <v>86</v>
      </c>
      <c r="B396" s="20" t="s">
        <v>434</v>
      </c>
      <c r="C396" s="20"/>
      <c r="D396" s="20"/>
      <c r="E396" s="20"/>
      <c r="F396" s="20"/>
      <c r="G396" s="20"/>
      <c r="H396" s="20">
        <f>VLOOKUP(B396,Units!A:B,2,FALSE)</f>
        <v>29</v>
      </c>
    </row>
    <row r="397" spans="1:8" x14ac:dyDescent="0.3">
      <c r="A397" s="19" t="s">
        <v>87</v>
      </c>
      <c r="B397" s="20" t="s">
        <v>435</v>
      </c>
      <c r="C397" s="20"/>
      <c r="D397" s="20"/>
      <c r="E397" s="20"/>
      <c r="F397" s="20"/>
      <c r="G397" s="20"/>
      <c r="H397" s="20">
        <f>VLOOKUP(B397,Units!A:B,2,FALSE)</f>
        <v>36</v>
      </c>
    </row>
    <row r="398" spans="1:8" x14ac:dyDescent="0.3">
      <c r="A398" s="19" t="s">
        <v>88</v>
      </c>
      <c r="B398" s="20" t="s">
        <v>439</v>
      </c>
      <c r="C398" s="20"/>
      <c r="D398" s="20"/>
      <c r="E398" s="20"/>
      <c r="F398" s="20"/>
      <c r="G398" s="20"/>
      <c r="H398" s="20">
        <f>VLOOKUP(B398,Units!A:B,2,FALSE)</f>
        <v>34</v>
      </c>
    </row>
    <row r="399" spans="1:8" x14ac:dyDescent="0.3">
      <c r="A399" s="19" t="s">
        <v>89</v>
      </c>
      <c r="B399" s="20" t="s">
        <v>439</v>
      </c>
      <c r="C399" s="20"/>
      <c r="D399" s="20"/>
      <c r="E399" s="20"/>
      <c r="F399" s="20"/>
      <c r="G399" s="20"/>
      <c r="H399" s="20">
        <f>VLOOKUP(B399,Units!A:B,2,FALSE)</f>
        <v>34</v>
      </c>
    </row>
    <row r="400" spans="1:8" x14ac:dyDescent="0.3">
      <c r="A400" s="19" t="s">
        <v>90</v>
      </c>
      <c r="B400" s="20" t="s">
        <v>434</v>
      </c>
      <c r="C400" s="20"/>
      <c r="D400" s="20"/>
      <c r="E400" s="20"/>
      <c r="F400" s="20"/>
      <c r="G400" s="20"/>
      <c r="H400" s="20">
        <f>VLOOKUP(B400,Units!A:B,2,FALSE)</f>
        <v>29</v>
      </c>
    </row>
    <row r="401" spans="1:8" x14ac:dyDescent="0.3">
      <c r="A401" s="19" t="s">
        <v>91</v>
      </c>
      <c r="B401" s="20" t="s">
        <v>435</v>
      </c>
      <c r="C401" s="20"/>
      <c r="D401" s="20"/>
      <c r="E401" s="20"/>
      <c r="F401" s="20"/>
      <c r="G401" s="20"/>
      <c r="H401" s="20">
        <f>VLOOKUP(B401,Units!A:B,2,FALSE)</f>
        <v>36</v>
      </c>
    </row>
    <row r="402" spans="1:8" x14ac:dyDescent="0.3">
      <c r="A402" s="19" t="s">
        <v>92</v>
      </c>
      <c r="B402" s="20" t="s">
        <v>439</v>
      </c>
      <c r="C402" s="20"/>
      <c r="D402" s="20"/>
      <c r="E402" s="20"/>
      <c r="F402" s="20"/>
      <c r="G402" s="20"/>
      <c r="H402" s="20">
        <f>VLOOKUP(B402,Units!A:B,2,FALSE)</f>
        <v>34</v>
      </c>
    </row>
    <row r="403" spans="1:8" x14ac:dyDescent="0.3">
      <c r="A403" s="19" t="s">
        <v>93</v>
      </c>
      <c r="B403" s="20" t="s">
        <v>439</v>
      </c>
      <c r="C403" s="20"/>
      <c r="D403" s="20"/>
      <c r="E403" s="20"/>
      <c r="F403" s="20"/>
      <c r="G403" s="20"/>
      <c r="H403" s="20">
        <f>VLOOKUP(B403,Units!A:B,2,FALSE)</f>
        <v>34</v>
      </c>
    </row>
    <row r="404" spans="1:8" x14ac:dyDescent="0.3">
      <c r="A404" s="19" t="s">
        <v>94</v>
      </c>
      <c r="B404" s="20" t="s">
        <v>434</v>
      </c>
      <c r="C404" s="20"/>
      <c r="D404" s="20"/>
      <c r="E404" s="20"/>
      <c r="F404" s="20"/>
      <c r="G404" s="20"/>
      <c r="H404" s="20">
        <f>VLOOKUP(B404,Units!A:B,2,FALSE)</f>
        <v>29</v>
      </c>
    </row>
    <row r="405" spans="1:8" x14ac:dyDescent="0.3">
      <c r="A405" s="19" t="s">
        <v>95</v>
      </c>
      <c r="B405" s="20" t="s">
        <v>445</v>
      </c>
      <c r="C405" s="20"/>
      <c r="D405" s="20"/>
      <c r="E405" s="20"/>
      <c r="F405" s="20"/>
      <c r="G405" s="20"/>
      <c r="H405" s="20">
        <f>VLOOKUP(B405,Units!A:B,2,FALSE)</f>
        <v>26</v>
      </c>
    </row>
    <row r="406" spans="1:8" x14ac:dyDescent="0.3">
      <c r="A406" s="19" t="s">
        <v>96</v>
      </c>
      <c r="B406" s="20" t="s">
        <v>430</v>
      </c>
      <c r="C406" s="20"/>
      <c r="D406" s="20"/>
      <c r="E406" s="20"/>
      <c r="F406" s="20"/>
      <c r="G406" s="20"/>
      <c r="H406" s="20">
        <f>VLOOKUP(B406,Units!A:B,2,FALSE)</f>
        <v>20</v>
      </c>
    </row>
    <row r="407" spans="1:8" x14ac:dyDescent="0.3">
      <c r="A407" s="19" t="s">
        <v>97</v>
      </c>
      <c r="B407" s="20" t="s">
        <v>430</v>
      </c>
      <c r="C407" s="20"/>
      <c r="D407" s="20"/>
      <c r="E407" s="20"/>
      <c r="F407" s="20"/>
      <c r="G407" s="20"/>
      <c r="H407" s="20">
        <f>VLOOKUP(B407,Units!A:B,2,FALSE)</f>
        <v>20</v>
      </c>
    </row>
    <row r="408" spans="1:8" x14ac:dyDescent="0.3">
      <c r="A408" s="19" t="s">
        <v>98</v>
      </c>
      <c r="B408" s="20" t="s">
        <v>430</v>
      </c>
      <c r="C408" s="20"/>
      <c r="D408" s="20"/>
      <c r="E408" s="20"/>
      <c r="F408" s="20"/>
      <c r="G408" s="20"/>
      <c r="H408" s="20">
        <f>VLOOKUP(B408,Units!A:B,2,FALSE)</f>
        <v>20</v>
      </c>
    </row>
    <row r="409" spans="1:8" x14ac:dyDescent="0.3">
      <c r="A409" s="19" t="s">
        <v>99</v>
      </c>
      <c r="B409" s="20" t="s">
        <v>427</v>
      </c>
      <c r="C409" s="20"/>
      <c r="D409" s="20"/>
      <c r="E409" s="20"/>
      <c r="F409" s="20"/>
      <c r="G409" s="20"/>
      <c r="H409" s="20">
        <f>VLOOKUP(B409,Units!A:B,2,FALSE)</f>
        <v>17</v>
      </c>
    </row>
    <row r="410" spans="1:8" x14ac:dyDescent="0.3">
      <c r="A410" s="19" t="s">
        <v>100</v>
      </c>
      <c r="B410" s="20" t="s">
        <v>430</v>
      </c>
      <c r="C410" s="20"/>
      <c r="D410" s="20"/>
      <c r="E410" s="20"/>
      <c r="F410" s="20"/>
      <c r="G410" s="20"/>
      <c r="H410" s="20">
        <f>VLOOKUP(B410,Units!A:B,2,FALSE)</f>
        <v>20</v>
      </c>
    </row>
    <row r="411" spans="1:8" x14ac:dyDescent="0.3">
      <c r="A411" s="19" t="s">
        <v>101</v>
      </c>
      <c r="B411" s="20" t="s">
        <v>430</v>
      </c>
      <c r="C411" s="20"/>
      <c r="D411" s="20"/>
      <c r="E411" s="20"/>
      <c r="F411" s="20"/>
      <c r="G411" s="20"/>
      <c r="H411" s="20">
        <f>VLOOKUP(B411,Units!A:B,2,FALSE)</f>
        <v>20</v>
      </c>
    </row>
    <row r="412" spans="1:8" x14ac:dyDescent="0.3">
      <c r="A412" s="19" t="s">
        <v>102</v>
      </c>
      <c r="B412" s="20" t="s">
        <v>430</v>
      </c>
      <c r="C412" s="20"/>
      <c r="D412" s="20"/>
      <c r="E412" s="20"/>
      <c r="F412" s="20"/>
      <c r="G412" s="20"/>
      <c r="H412" s="20">
        <f>VLOOKUP(B412,Units!A:B,2,FALSE)</f>
        <v>20</v>
      </c>
    </row>
    <row r="413" spans="1:8" x14ac:dyDescent="0.3">
      <c r="A413" s="19" t="s">
        <v>103</v>
      </c>
      <c r="B413" s="20" t="s">
        <v>427</v>
      </c>
      <c r="C413" s="20"/>
      <c r="D413" s="20"/>
      <c r="E413" s="20"/>
      <c r="F413" s="20"/>
      <c r="G413" s="20"/>
      <c r="H413" s="20">
        <f>VLOOKUP(B413,Units!A:B,2,FALSE)</f>
        <v>17</v>
      </c>
    </row>
    <row r="414" spans="1:8" x14ac:dyDescent="0.3">
      <c r="A414" s="19" t="s">
        <v>104</v>
      </c>
      <c r="B414" s="20" t="s">
        <v>430</v>
      </c>
      <c r="C414" s="20"/>
      <c r="D414" s="20"/>
      <c r="E414" s="20"/>
      <c r="F414" s="20"/>
      <c r="G414" s="20"/>
      <c r="H414" s="20">
        <f>VLOOKUP(B414,Units!A:B,2,FALSE)</f>
        <v>20</v>
      </c>
    </row>
    <row r="415" spans="1:8" x14ac:dyDescent="0.3">
      <c r="A415" s="19" t="s">
        <v>105</v>
      </c>
      <c r="B415" s="20" t="s">
        <v>430</v>
      </c>
      <c r="C415" s="20"/>
      <c r="D415" s="20"/>
      <c r="E415" s="20"/>
      <c r="F415" s="20"/>
      <c r="G415" s="20"/>
      <c r="H415" s="20">
        <f>VLOOKUP(B415,Units!A:B,2,FALSE)</f>
        <v>20</v>
      </c>
    </row>
    <row r="416" spans="1:8" x14ac:dyDescent="0.3">
      <c r="A416" s="19" t="s">
        <v>106</v>
      </c>
      <c r="B416" s="20" t="s">
        <v>430</v>
      </c>
      <c r="C416" s="20"/>
      <c r="D416" s="20"/>
      <c r="E416" s="20"/>
      <c r="F416" s="20"/>
      <c r="G416" s="20"/>
      <c r="H416" s="20">
        <f>VLOOKUP(B416,Units!A:B,2,FALSE)</f>
        <v>20</v>
      </c>
    </row>
    <row r="417" spans="1:8" x14ac:dyDescent="0.3">
      <c r="A417" s="19" t="s">
        <v>107</v>
      </c>
      <c r="B417" s="20" t="s">
        <v>427</v>
      </c>
      <c r="C417" s="20"/>
      <c r="D417" s="20"/>
      <c r="E417" s="20"/>
      <c r="F417" s="20"/>
      <c r="G417" s="20"/>
      <c r="H417" s="20">
        <f>VLOOKUP(B417,Units!A:B,2,FALSE)</f>
        <v>17</v>
      </c>
    </row>
    <row r="418" spans="1:8" x14ac:dyDescent="0.3">
      <c r="A418" s="19" t="s">
        <v>108</v>
      </c>
      <c r="B418" s="20" t="s">
        <v>445</v>
      </c>
      <c r="C418" s="20"/>
      <c r="D418" s="20"/>
      <c r="E418" s="20"/>
      <c r="F418" s="20"/>
      <c r="G418" s="20"/>
      <c r="H418" s="20">
        <f>VLOOKUP(B418,Units!A:B,2,FALSE)</f>
        <v>26</v>
      </c>
    </row>
    <row r="419" spans="1:8" x14ac:dyDescent="0.3">
      <c r="A419" s="19" t="s">
        <v>109</v>
      </c>
      <c r="B419" s="20" t="s">
        <v>445</v>
      </c>
      <c r="C419" s="20"/>
      <c r="D419" s="20"/>
      <c r="E419" s="20"/>
      <c r="F419" s="20"/>
      <c r="G419" s="20"/>
      <c r="H419" s="20">
        <f>VLOOKUP(B419,Units!A:B,2,FALSE)</f>
        <v>26</v>
      </c>
    </row>
    <row r="420" spans="1:8" x14ac:dyDescent="0.3">
      <c r="A420" s="19" t="s">
        <v>110</v>
      </c>
      <c r="B420" s="20" t="s">
        <v>442</v>
      </c>
      <c r="C420" s="20"/>
      <c r="D420" s="20"/>
      <c r="E420" s="20"/>
      <c r="F420" s="20"/>
      <c r="G420" s="20"/>
      <c r="H420" s="20">
        <f>VLOOKUP(B420,Units!A:B,2,FALSE)</f>
        <v>67</v>
      </c>
    </row>
    <row r="421" spans="1:8" x14ac:dyDescent="0.3">
      <c r="A421" s="19" t="s">
        <v>111</v>
      </c>
      <c r="B421" s="20" t="s">
        <v>442</v>
      </c>
      <c r="C421" s="20"/>
      <c r="D421" s="20"/>
      <c r="E421" s="20"/>
      <c r="F421" s="20"/>
      <c r="G421" s="20"/>
      <c r="H421" s="20">
        <f>VLOOKUP(B421,Units!A:B,2,FALSE)</f>
        <v>67</v>
      </c>
    </row>
    <row r="422" spans="1:8" x14ac:dyDescent="0.3">
      <c r="A422" s="19" t="s">
        <v>378</v>
      </c>
      <c r="B422" s="20" t="s">
        <v>381</v>
      </c>
      <c r="C422" s="20"/>
      <c r="D422" s="20"/>
      <c r="E422" s="20"/>
      <c r="F422" s="20"/>
      <c r="G422" s="20"/>
      <c r="H422" s="20">
        <f>VLOOKUP(B422,Units!A:B,2,FALSE)</f>
        <v>-1</v>
      </c>
    </row>
    <row r="423" spans="1:8" x14ac:dyDescent="0.3">
      <c r="A423" s="6" t="s">
        <v>378</v>
      </c>
      <c r="B423" s="5"/>
      <c r="C423" s="5"/>
      <c r="D423" s="5"/>
      <c r="E423" s="5"/>
      <c r="F423" s="5"/>
      <c r="G423" s="5"/>
      <c r="H423" s="5"/>
    </row>
    <row r="424" spans="1:8" x14ac:dyDescent="0.3">
      <c r="A424" s="11" t="s">
        <v>112</v>
      </c>
      <c r="B424" s="18">
        <v>12</v>
      </c>
      <c r="C424" s="18">
        <v>0</v>
      </c>
      <c r="D424" s="12"/>
      <c r="E424" s="12"/>
      <c r="F424" s="12"/>
      <c r="G424" s="12"/>
      <c r="H424" s="12"/>
    </row>
    <row r="425" spans="1:8" x14ac:dyDescent="0.3">
      <c r="A425" s="13">
        <v>0.91</v>
      </c>
      <c r="B425" s="13">
        <v>0.91</v>
      </c>
      <c r="C425" s="13">
        <v>0.91</v>
      </c>
      <c r="D425" s="13">
        <v>0.91</v>
      </c>
      <c r="E425" s="13">
        <v>0.91</v>
      </c>
      <c r="F425" s="13">
        <v>0.91</v>
      </c>
      <c r="G425" s="13">
        <v>0.91</v>
      </c>
      <c r="H425" s="13"/>
    </row>
    <row r="426" spans="1:8" x14ac:dyDescent="0.3">
      <c r="A426" s="13">
        <v>0.8</v>
      </c>
      <c r="B426" s="13">
        <v>0.8</v>
      </c>
      <c r="C426" s="13">
        <v>0.8</v>
      </c>
      <c r="D426" s="13">
        <v>0.8</v>
      </c>
      <c r="E426" s="13">
        <v>0.8</v>
      </c>
      <c r="F426" s="13">
        <v>0.8</v>
      </c>
      <c r="G426" s="13">
        <v>0.8</v>
      </c>
      <c r="H426" s="13"/>
    </row>
    <row r="427" spans="1:8" x14ac:dyDescent="0.3">
      <c r="A427" s="14">
        <f>COUNTIF(H428:H457,"&lt;&gt;-1")</f>
        <v>6</v>
      </c>
      <c r="B427" s="15"/>
      <c r="C427" s="15"/>
      <c r="D427" s="5"/>
      <c r="E427" s="5"/>
      <c r="F427" s="5"/>
      <c r="G427" s="5"/>
      <c r="H427" s="5"/>
    </row>
    <row r="428" spans="1:8" x14ac:dyDescent="0.3">
      <c r="A428" s="19" t="s">
        <v>1</v>
      </c>
      <c r="B428" s="20" t="s">
        <v>428</v>
      </c>
      <c r="C428" s="20"/>
      <c r="D428" s="20"/>
      <c r="E428" s="20"/>
      <c r="F428" s="20"/>
      <c r="G428" s="20"/>
      <c r="H428" s="20">
        <f>VLOOKUP(B428,Units!A:B,2,FALSE)</f>
        <v>54</v>
      </c>
    </row>
    <row r="429" spans="1:8" x14ac:dyDescent="0.3">
      <c r="A429" s="19" t="s">
        <v>2</v>
      </c>
      <c r="B429" s="20" t="s">
        <v>428</v>
      </c>
      <c r="C429" s="20"/>
      <c r="D429" s="20"/>
      <c r="E429" s="20"/>
      <c r="F429" s="20"/>
      <c r="G429" s="20"/>
      <c r="H429" s="20">
        <f>VLOOKUP(B429,Units!A:B,2,FALSE)</f>
        <v>54</v>
      </c>
    </row>
    <row r="430" spans="1:8" x14ac:dyDescent="0.3">
      <c r="A430" s="19" t="s">
        <v>3</v>
      </c>
      <c r="B430" s="20" t="s">
        <v>428</v>
      </c>
      <c r="C430" s="20"/>
      <c r="D430" s="20"/>
      <c r="E430" s="20"/>
      <c r="F430" s="20"/>
      <c r="G430" s="20"/>
      <c r="H430" s="20">
        <f>VLOOKUP(B430,Units!A:B,2,FALSE)</f>
        <v>54</v>
      </c>
    </row>
    <row r="431" spans="1:8" x14ac:dyDescent="0.3">
      <c r="A431" s="19" t="s">
        <v>5</v>
      </c>
      <c r="B431" s="20" t="s">
        <v>428</v>
      </c>
      <c r="C431" s="20"/>
      <c r="D431" s="20"/>
      <c r="E431" s="20"/>
      <c r="F431" s="20"/>
      <c r="G431" s="20"/>
      <c r="H431" s="20">
        <f>VLOOKUP(B431,Units!A:B,2,FALSE)</f>
        <v>54</v>
      </c>
    </row>
    <row r="432" spans="1:8" x14ac:dyDescent="0.3">
      <c r="A432" s="19" t="s">
        <v>8</v>
      </c>
      <c r="B432" s="20" t="s">
        <v>435</v>
      </c>
      <c r="C432" s="20"/>
      <c r="D432" s="20"/>
      <c r="E432" s="20"/>
      <c r="F432" s="20"/>
      <c r="G432" s="20"/>
      <c r="H432" s="20">
        <f>VLOOKUP(B432,Units!A:B,2,FALSE)</f>
        <v>36</v>
      </c>
    </row>
    <row r="433" spans="1:8" x14ac:dyDescent="0.3">
      <c r="A433" s="19" t="s">
        <v>113</v>
      </c>
      <c r="B433" s="20" t="s">
        <v>429</v>
      </c>
      <c r="C433" s="20"/>
      <c r="D433" s="20"/>
      <c r="E433" s="20"/>
      <c r="F433" s="20"/>
      <c r="G433" s="20"/>
      <c r="H433" s="20">
        <f>VLOOKUP(B433,Units!A:B,2,FALSE)</f>
        <v>64</v>
      </c>
    </row>
    <row r="434" spans="1:8" x14ac:dyDescent="0.3">
      <c r="A434" s="19" t="s">
        <v>378</v>
      </c>
      <c r="B434" s="20" t="s">
        <v>381</v>
      </c>
      <c r="C434" s="20"/>
      <c r="D434" s="20"/>
      <c r="E434" s="20"/>
      <c r="F434" s="20"/>
      <c r="G434" s="20"/>
      <c r="H434" s="20">
        <f>VLOOKUP(B434,Units!A:B,2,FALSE)</f>
        <v>-1</v>
      </c>
    </row>
    <row r="435" spans="1:8" x14ac:dyDescent="0.3">
      <c r="A435" s="19" t="s">
        <v>378</v>
      </c>
      <c r="B435" s="20" t="s">
        <v>381</v>
      </c>
      <c r="C435" s="20"/>
      <c r="D435" s="20"/>
      <c r="E435" s="20"/>
      <c r="F435" s="20"/>
      <c r="G435" s="20"/>
      <c r="H435" s="20">
        <f>VLOOKUP(B435,Units!A:B,2,FALSE)</f>
        <v>-1</v>
      </c>
    </row>
    <row r="436" spans="1:8" x14ac:dyDescent="0.3">
      <c r="A436" s="19" t="s">
        <v>378</v>
      </c>
      <c r="B436" s="20" t="s">
        <v>381</v>
      </c>
      <c r="C436" s="20"/>
      <c r="D436" s="20"/>
      <c r="E436" s="20"/>
      <c r="F436" s="20"/>
      <c r="G436" s="20"/>
      <c r="H436" s="20">
        <f>VLOOKUP(B436,Units!A:B,2,FALSE)</f>
        <v>-1</v>
      </c>
    </row>
    <row r="437" spans="1:8" x14ac:dyDescent="0.3">
      <c r="A437" s="19" t="s">
        <v>378</v>
      </c>
      <c r="B437" s="20" t="s">
        <v>381</v>
      </c>
      <c r="C437" s="20"/>
      <c r="D437" s="20"/>
      <c r="E437" s="20"/>
      <c r="F437" s="20"/>
      <c r="G437" s="20"/>
      <c r="H437" s="20">
        <f>VLOOKUP(B437,Units!A:B,2,FALSE)</f>
        <v>-1</v>
      </c>
    </row>
    <row r="438" spans="1:8" x14ac:dyDescent="0.3">
      <c r="A438" s="19" t="s">
        <v>378</v>
      </c>
      <c r="B438" s="20" t="s">
        <v>381</v>
      </c>
      <c r="C438" s="20"/>
      <c r="D438" s="20"/>
      <c r="E438" s="20"/>
      <c r="F438" s="20"/>
      <c r="G438" s="20"/>
      <c r="H438" s="20">
        <f>VLOOKUP(B438,Units!A:B,2,FALSE)</f>
        <v>-1</v>
      </c>
    </row>
    <row r="439" spans="1:8" x14ac:dyDescent="0.3">
      <c r="A439" s="19" t="s">
        <v>378</v>
      </c>
      <c r="B439" s="20" t="s">
        <v>381</v>
      </c>
      <c r="C439" s="20"/>
      <c r="D439" s="20"/>
      <c r="E439" s="20"/>
      <c r="F439" s="20"/>
      <c r="G439" s="20"/>
      <c r="H439" s="20">
        <f>VLOOKUP(B439,Units!A:B,2,FALSE)</f>
        <v>-1</v>
      </c>
    </row>
    <row r="440" spans="1:8" x14ac:dyDescent="0.3">
      <c r="A440" s="19" t="s">
        <v>378</v>
      </c>
      <c r="B440" s="20" t="s">
        <v>381</v>
      </c>
      <c r="C440" s="20"/>
      <c r="D440" s="20"/>
      <c r="E440" s="20"/>
      <c r="F440" s="20"/>
      <c r="G440" s="20"/>
      <c r="H440" s="20">
        <f>VLOOKUP(B440,Units!A:B,2,FALSE)</f>
        <v>-1</v>
      </c>
    </row>
    <row r="441" spans="1:8" x14ac:dyDescent="0.3">
      <c r="A441" s="19" t="s">
        <v>378</v>
      </c>
      <c r="B441" s="20" t="s">
        <v>381</v>
      </c>
      <c r="C441" s="20"/>
      <c r="D441" s="20"/>
      <c r="E441" s="20"/>
      <c r="F441" s="20"/>
      <c r="G441" s="20"/>
      <c r="H441" s="20">
        <f>VLOOKUP(B441,Units!A:B,2,FALSE)</f>
        <v>-1</v>
      </c>
    </row>
    <row r="442" spans="1:8" x14ac:dyDescent="0.3">
      <c r="A442" s="19" t="s">
        <v>378</v>
      </c>
      <c r="B442" s="20" t="s">
        <v>381</v>
      </c>
      <c r="C442" s="20"/>
      <c r="D442" s="20"/>
      <c r="E442" s="20"/>
      <c r="F442" s="20"/>
      <c r="G442" s="20"/>
      <c r="H442" s="20">
        <f>VLOOKUP(B442,Units!A:B,2,FALSE)</f>
        <v>-1</v>
      </c>
    </row>
    <row r="443" spans="1:8" x14ac:dyDescent="0.3">
      <c r="A443" s="19" t="s">
        <v>378</v>
      </c>
      <c r="B443" s="20" t="s">
        <v>381</v>
      </c>
      <c r="C443" s="20"/>
      <c r="D443" s="20"/>
      <c r="E443" s="20"/>
      <c r="F443" s="20"/>
      <c r="G443" s="20"/>
      <c r="H443" s="20">
        <f>VLOOKUP(B443,Units!A:B,2,FALSE)</f>
        <v>-1</v>
      </c>
    </row>
    <row r="444" spans="1:8" x14ac:dyDescent="0.3">
      <c r="A444" s="19" t="s">
        <v>378</v>
      </c>
      <c r="B444" s="20" t="s">
        <v>381</v>
      </c>
      <c r="C444" s="20"/>
      <c r="D444" s="20"/>
      <c r="E444" s="20"/>
      <c r="F444" s="20"/>
      <c r="G444" s="20"/>
      <c r="H444" s="20">
        <f>VLOOKUP(B444,Units!A:B,2,FALSE)</f>
        <v>-1</v>
      </c>
    </row>
    <row r="445" spans="1:8" x14ac:dyDescent="0.3">
      <c r="A445" s="19" t="s">
        <v>378</v>
      </c>
      <c r="B445" s="20" t="s">
        <v>381</v>
      </c>
      <c r="C445" s="20"/>
      <c r="D445" s="20"/>
      <c r="E445" s="20"/>
      <c r="F445" s="20"/>
      <c r="G445" s="20"/>
      <c r="H445" s="20">
        <f>VLOOKUP(B445,Units!A:B,2,FALSE)</f>
        <v>-1</v>
      </c>
    </row>
    <row r="446" spans="1:8" x14ac:dyDescent="0.3">
      <c r="A446" s="19" t="s">
        <v>378</v>
      </c>
      <c r="B446" s="20" t="s">
        <v>381</v>
      </c>
      <c r="C446" s="20"/>
      <c r="D446" s="20"/>
      <c r="E446" s="20"/>
      <c r="F446" s="20"/>
      <c r="G446" s="20"/>
      <c r="H446" s="20">
        <f>VLOOKUP(B446,Units!A:B,2,FALSE)</f>
        <v>-1</v>
      </c>
    </row>
    <row r="447" spans="1:8" x14ac:dyDescent="0.3">
      <c r="A447" s="19" t="s">
        <v>378</v>
      </c>
      <c r="B447" s="20" t="s">
        <v>381</v>
      </c>
      <c r="C447" s="20"/>
      <c r="D447" s="20"/>
      <c r="E447" s="20"/>
      <c r="F447" s="20"/>
      <c r="G447" s="20"/>
      <c r="H447" s="20">
        <f>VLOOKUP(B447,Units!A:B,2,FALSE)</f>
        <v>-1</v>
      </c>
    </row>
    <row r="448" spans="1:8" x14ac:dyDescent="0.3">
      <c r="A448" s="19" t="s">
        <v>378</v>
      </c>
      <c r="B448" s="20" t="s">
        <v>381</v>
      </c>
      <c r="C448" s="20"/>
      <c r="D448" s="20"/>
      <c r="E448" s="20"/>
      <c r="F448" s="20"/>
      <c r="G448" s="20"/>
      <c r="H448" s="20">
        <f>VLOOKUP(B448,Units!A:B,2,FALSE)</f>
        <v>-1</v>
      </c>
    </row>
    <row r="449" spans="1:8" x14ac:dyDescent="0.3">
      <c r="A449" s="19" t="s">
        <v>378</v>
      </c>
      <c r="B449" s="20" t="s">
        <v>381</v>
      </c>
      <c r="C449" s="20"/>
      <c r="D449" s="20"/>
      <c r="E449" s="20"/>
      <c r="F449" s="20"/>
      <c r="G449" s="20"/>
      <c r="H449" s="20">
        <f>VLOOKUP(B449,Units!A:B,2,FALSE)</f>
        <v>-1</v>
      </c>
    </row>
    <row r="450" spans="1:8" x14ac:dyDescent="0.3">
      <c r="A450" s="19" t="s">
        <v>378</v>
      </c>
      <c r="B450" s="20" t="s">
        <v>381</v>
      </c>
      <c r="C450" s="20"/>
      <c r="D450" s="20"/>
      <c r="E450" s="20"/>
      <c r="F450" s="20"/>
      <c r="G450" s="20"/>
      <c r="H450" s="20">
        <f>VLOOKUP(B450,Units!A:B,2,FALSE)</f>
        <v>-1</v>
      </c>
    </row>
    <row r="451" spans="1:8" x14ac:dyDescent="0.3">
      <c r="A451" s="19" t="s">
        <v>378</v>
      </c>
      <c r="B451" s="20" t="s">
        <v>381</v>
      </c>
      <c r="C451" s="20"/>
      <c r="D451" s="20"/>
      <c r="E451" s="20"/>
      <c r="F451" s="20"/>
      <c r="G451" s="20"/>
      <c r="H451" s="20">
        <f>VLOOKUP(B451,Units!A:B,2,FALSE)</f>
        <v>-1</v>
      </c>
    </row>
    <row r="452" spans="1:8" x14ac:dyDescent="0.3">
      <c r="A452" s="19" t="s">
        <v>378</v>
      </c>
      <c r="B452" s="20" t="s">
        <v>381</v>
      </c>
      <c r="C452" s="20"/>
      <c r="D452" s="20"/>
      <c r="E452" s="20"/>
      <c r="F452" s="20"/>
      <c r="G452" s="20"/>
      <c r="H452" s="20">
        <f>VLOOKUP(B452,Units!A:B,2,FALSE)</f>
        <v>-1</v>
      </c>
    </row>
    <row r="453" spans="1:8" x14ac:dyDescent="0.3">
      <c r="A453" s="19" t="s">
        <v>378</v>
      </c>
      <c r="B453" s="20" t="s">
        <v>381</v>
      </c>
      <c r="C453" s="20"/>
      <c r="D453" s="20"/>
      <c r="E453" s="20"/>
      <c r="F453" s="20"/>
      <c r="G453" s="20"/>
      <c r="H453" s="20">
        <f>VLOOKUP(B453,Units!A:B,2,FALSE)</f>
        <v>-1</v>
      </c>
    </row>
    <row r="454" spans="1:8" x14ac:dyDescent="0.3">
      <c r="A454" s="19" t="s">
        <v>378</v>
      </c>
      <c r="B454" s="20" t="s">
        <v>381</v>
      </c>
      <c r="C454" s="20"/>
      <c r="D454" s="20"/>
      <c r="E454" s="20"/>
      <c r="F454" s="20"/>
      <c r="G454" s="20"/>
      <c r="H454" s="20">
        <f>VLOOKUP(B454,Units!A:B,2,FALSE)</f>
        <v>-1</v>
      </c>
    </row>
    <row r="455" spans="1:8" x14ac:dyDescent="0.3">
      <c r="A455" s="19" t="s">
        <v>378</v>
      </c>
      <c r="B455" s="20" t="s">
        <v>381</v>
      </c>
      <c r="C455" s="20"/>
      <c r="D455" s="20"/>
      <c r="E455" s="20"/>
      <c r="F455" s="20"/>
      <c r="G455" s="20"/>
      <c r="H455" s="20">
        <f>VLOOKUP(B455,Units!A:B,2,FALSE)</f>
        <v>-1</v>
      </c>
    </row>
    <row r="456" spans="1:8" x14ac:dyDescent="0.3">
      <c r="A456" s="19" t="s">
        <v>378</v>
      </c>
      <c r="B456" s="20" t="s">
        <v>381</v>
      </c>
      <c r="C456" s="20"/>
      <c r="D456" s="20"/>
      <c r="E456" s="20"/>
      <c r="F456" s="20"/>
      <c r="G456" s="20"/>
      <c r="H456" s="20">
        <f>VLOOKUP(B456,Units!A:B,2,FALSE)</f>
        <v>-1</v>
      </c>
    </row>
    <row r="457" spans="1:8" x14ac:dyDescent="0.3">
      <c r="A457" s="19" t="s">
        <v>378</v>
      </c>
      <c r="B457" s="20" t="s">
        <v>381</v>
      </c>
      <c r="C457" s="20"/>
      <c r="D457" s="20"/>
      <c r="E457" s="20"/>
      <c r="F457" s="20"/>
      <c r="G457" s="20"/>
      <c r="H457" s="20">
        <f>VLOOKUP(B457,Units!A:B,2,FALSE)</f>
        <v>-1</v>
      </c>
    </row>
    <row r="458" spans="1:8" x14ac:dyDescent="0.3">
      <c r="A458" s="6" t="s">
        <v>378</v>
      </c>
      <c r="B458" s="5"/>
      <c r="C458" s="5"/>
      <c r="D458" s="5"/>
      <c r="E458" s="5"/>
      <c r="F458" s="5"/>
      <c r="G458" s="5"/>
      <c r="H458" s="5"/>
    </row>
    <row r="459" spans="1:8" x14ac:dyDescent="0.3">
      <c r="A459" s="11" t="s">
        <v>114</v>
      </c>
      <c r="B459" s="18">
        <v>13</v>
      </c>
      <c r="C459" s="18">
        <v>0</v>
      </c>
      <c r="D459" s="12"/>
      <c r="E459" s="12"/>
      <c r="F459" s="12"/>
      <c r="G459" s="12"/>
      <c r="H459" s="12"/>
    </row>
    <row r="460" spans="1:8" x14ac:dyDescent="0.3">
      <c r="A460" s="13">
        <v>0.91</v>
      </c>
      <c r="B460" s="13">
        <v>0.91</v>
      </c>
      <c r="C460" s="13">
        <v>0.91</v>
      </c>
      <c r="D460" s="13">
        <v>0.91</v>
      </c>
      <c r="E460" s="13">
        <v>0.91</v>
      </c>
      <c r="F460" s="13">
        <v>0.91</v>
      </c>
      <c r="G460" s="13">
        <v>0.91</v>
      </c>
      <c r="H460" s="13"/>
    </row>
    <row r="461" spans="1:8" x14ac:dyDescent="0.3">
      <c r="A461" s="13">
        <v>0.8</v>
      </c>
      <c r="B461" s="13">
        <v>0.8</v>
      </c>
      <c r="C461" s="13">
        <v>0.8</v>
      </c>
      <c r="D461" s="13">
        <v>0.8</v>
      </c>
      <c r="E461" s="13">
        <v>0.8</v>
      </c>
      <c r="F461" s="13">
        <v>0.8</v>
      </c>
      <c r="G461" s="13">
        <v>0.8</v>
      </c>
      <c r="H461" s="13"/>
    </row>
    <row r="462" spans="1:8" x14ac:dyDescent="0.3">
      <c r="A462" s="14">
        <f>COUNTIF(H463:H492,"&lt;&gt;-1")</f>
        <v>5</v>
      </c>
      <c r="B462" s="15"/>
      <c r="C462" s="15"/>
      <c r="D462" s="5"/>
      <c r="E462" s="5"/>
      <c r="F462" s="5"/>
      <c r="G462" s="5"/>
      <c r="H462" s="5"/>
    </row>
    <row r="463" spans="1:8" x14ac:dyDescent="0.3">
      <c r="A463" s="19" t="s">
        <v>115</v>
      </c>
      <c r="B463" s="20" t="s">
        <v>430</v>
      </c>
      <c r="C463" s="20"/>
      <c r="D463" s="20"/>
      <c r="E463" s="20"/>
      <c r="F463" s="20"/>
      <c r="G463" s="20"/>
      <c r="H463" s="20">
        <f>VLOOKUP(B463,Units!A:B,2,FALSE)</f>
        <v>20</v>
      </c>
    </row>
    <row r="464" spans="1:8" x14ac:dyDescent="0.3">
      <c r="A464" s="19" t="s">
        <v>116</v>
      </c>
      <c r="B464" s="20" t="s">
        <v>427</v>
      </c>
      <c r="C464" s="20"/>
      <c r="D464" s="20"/>
      <c r="E464" s="20"/>
      <c r="F464" s="20"/>
      <c r="G464" s="20"/>
      <c r="H464" s="20">
        <f>VLOOKUP(B464,Units!A:B,2,FALSE)</f>
        <v>17</v>
      </c>
    </row>
    <row r="465" spans="1:8" x14ac:dyDescent="0.3">
      <c r="A465" s="19" t="s">
        <v>117</v>
      </c>
      <c r="B465" s="20" t="s">
        <v>439</v>
      </c>
      <c r="C465" s="20"/>
      <c r="D465" s="20"/>
      <c r="E465" s="20"/>
      <c r="F465" s="20"/>
      <c r="G465" s="20"/>
      <c r="H465" s="20">
        <f>VLOOKUP(B465,Units!A:B,2,FALSE)</f>
        <v>34</v>
      </c>
    </row>
    <row r="466" spans="1:8" x14ac:dyDescent="0.3">
      <c r="A466" s="19" t="s">
        <v>118</v>
      </c>
      <c r="B466" s="20" t="s">
        <v>425</v>
      </c>
      <c r="C466" s="20"/>
      <c r="D466" s="20"/>
      <c r="E466" s="20"/>
      <c r="F466" s="20"/>
      <c r="G466" s="20"/>
      <c r="H466" s="20">
        <f>VLOOKUP(B466,Units!A:B,2,FALSE)</f>
        <v>68</v>
      </c>
    </row>
    <row r="467" spans="1:8" x14ac:dyDescent="0.3">
      <c r="A467" s="19" t="s">
        <v>119</v>
      </c>
      <c r="B467" s="20" t="s">
        <v>423</v>
      </c>
      <c r="C467" s="20"/>
      <c r="D467" s="20"/>
      <c r="E467" s="20"/>
      <c r="F467" s="20"/>
      <c r="G467" s="20"/>
      <c r="H467" s="20">
        <f>VLOOKUP(B467,Units!A:B,2,FALSE)</f>
        <v>61</v>
      </c>
    </row>
    <row r="468" spans="1:8" x14ac:dyDescent="0.3">
      <c r="A468" s="19" t="s">
        <v>378</v>
      </c>
      <c r="B468" s="20" t="s">
        <v>381</v>
      </c>
      <c r="C468" s="20"/>
      <c r="D468" s="20"/>
      <c r="E468" s="20"/>
      <c r="F468" s="20"/>
      <c r="G468" s="20"/>
      <c r="H468" s="20">
        <f>VLOOKUP(B468,Units!A:B,2,FALSE)</f>
        <v>-1</v>
      </c>
    </row>
    <row r="469" spans="1:8" x14ac:dyDescent="0.3">
      <c r="A469" s="19" t="s">
        <v>378</v>
      </c>
      <c r="B469" s="20" t="s">
        <v>381</v>
      </c>
      <c r="C469" s="20"/>
      <c r="D469" s="20"/>
      <c r="E469" s="20"/>
      <c r="F469" s="20"/>
      <c r="G469" s="20"/>
      <c r="H469" s="20">
        <f>VLOOKUP(B469,Units!A:B,2,FALSE)</f>
        <v>-1</v>
      </c>
    </row>
    <row r="470" spans="1:8" x14ac:dyDescent="0.3">
      <c r="A470" s="19" t="s">
        <v>378</v>
      </c>
      <c r="B470" s="20" t="s">
        <v>381</v>
      </c>
      <c r="C470" s="20"/>
      <c r="D470" s="20"/>
      <c r="E470" s="20"/>
      <c r="F470" s="20"/>
      <c r="G470" s="20"/>
      <c r="H470" s="20">
        <f>VLOOKUP(B470,Units!A:B,2,FALSE)</f>
        <v>-1</v>
      </c>
    </row>
    <row r="471" spans="1:8" x14ac:dyDescent="0.3">
      <c r="A471" s="19" t="s">
        <v>378</v>
      </c>
      <c r="B471" s="20" t="s">
        <v>381</v>
      </c>
      <c r="C471" s="20"/>
      <c r="D471" s="20"/>
      <c r="E471" s="20"/>
      <c r="F471" s="20"/>
      <c r="G471" s="20"/>
      <c r="H471" s="20">
        <f>VLOOKUP(B471,Units!A:B,2,FALSE)</f>
        <v>-1</v>
      </c>
    </row>
    <row r="472" spans="1:8" x14ac:dyDescent="0.3">
      <c r="A472" s="19" t="s">
        <v>378</v>
      </c>
      <c r="B472" s="20" t="s">
        <v>381</v>
      </c>
      <c r="C472" s="20"/>
      <c r="D472" s="20"/>
      <c r="E472" s="20"/>
      <c r="F472" s="20"/>
      <c r="G472" s="20"/>
      <c r="H472" s="20">
        <f>VLOOKUP(B472,Units!A:B,2,FALSE)</f>
        <v>-1</v>
      </c>
    </row>
    <row r="473" spans="1:8" x14ac:dyDescent="0.3">
      <c r="A473" s="19" t="s">
        <v>378</v>
      </c>
      <c r="B473" s="20" t="s">
        <v>381</v>
      </c>
      <c r="C473" s="20"/>
      <c r="D473" s="20"/>
      <c r="E473" s="20"/>
      <c r="F473" s="20"/>
      <c r="G473" s="20"/>
      <c r="H473" s="20">
        <f>VLOOKUP(B473,Units!A:B,2,FALSE)</f>
        <v>-1</v>
      </c>
    </row>
    <row r="474" spans="1:8" x14ac:dyDescent="0.3">
      <c r="A474" s="19" t="s">
        <v>378</v>
      </c>
      <c r="B474" s="20" t="s">
        <v>381</v>
      </c>
      <c r="C474" s="20"/>
      <c r="D474" s="20"/>
      <c r="E474" s="20"/>
      <c r="F474" s="20"/>
      <c r="G474" s="20"/>
      <c r="H474" s="20">
        <f>VLOOKUP(B474,Units!A:B,2,FALSE)</f>
        <v>-1</v>
      </c>
    </row>
    <row r="475" spans="1:8" x14ac:dyDescent="0.3">
      <c r="A475" s="19" t="s">
        <v>378</v>
      </c>
      <c r="B475" s="20" t="s">
        <v>381</v>
      </c>
      <c r="C475" s="20"/>
      <c r="D475" s="20"/>
      <c r="E475" s="20"/>
      <c r="F475" s="20"/>
      <c r="G475" s="20"/>
      <c r="H475" s="20">
        <f>VLOOKUP(B475,Units!A:B,2,FALSE)</f>
        <v>-1</v>
      </c>
    </row>
    <row r="476" spans="1:8" x14ac:dyDescent="0.3">
      <c r="A476" s="19" t="s">
        <v>378</v>
      </c>
      <c r="B476" s="20" t="s">
        <v>381</v>
      </c>
      <c r="C476" s="20"/>
      <c r="D476" s="20"/>
      <c r="E476" s="20"/>
      <c r="F476" s="20"/>
      <c r="G476" s="20"/>
      <c r="H476" s="20">
        <f>VLOOKUP(B476,Units!A:B,2,FALSE)</f>
        <v>-1</v>
      </c>
    </row>
    <row r="477" spans="1:8" x14ac:dyDescent="0.3">
      <c r="A477" s="19" t="s">
        <v>378</v>
      </c>
      <c r="B477" s="20" t="s">
        <v>381</v>
      </c>
      <c r="C477" s="20"/>
      <c r="D477" s="20"/>
      <c r="E477" s="20"/>
      <c r="F477" s="20"/>
      <c r="G477" s="20"/>
      <c r="H477" s="20">
        <f>VLOOKUP(B477,Units!A:B,2,FALSE)</f>
        <v>-1</v>
      </c>
    </row>
    <row r="478" spans="1:8" x14ac:dyDescent="0.3">
      <c r="A478" s="19" t="s">
        <v>378</v>
      </c>
      <c r="B478" s="20" t="s">
        <v>381</v>
      </c>
      <c r="C478" s="20"/>
      <c r="D478" s="20"/>
      <c r="E478" s="20"/>
      <c r="F478" s="20"/>
      <c r="G478" s="20"/>
      <c r="H478" s="20">
        <f>VLOOKUP(B478,Units!A:B,2,FALSE)</f>
        <v>-1</v>
      </c>
    </row>
    <row r="479" spans="1:8" x14ac:dyDescent="0.3">
      <c r="A479" s="19" t="s">
        <v>378</v>
      </c>
      <c r="B479" s="20" t="s">
        <v>381</v>
      </c>
      <c r="C479" s="20"/>
      <c r="D479" s="20"/>
      <c r="E479" s="20"/>
      <c r="F479" s="20"/>
      <c r="G479" s="20"/>
      <c r="H479" s="20">
        <f>VLOOKUP(B479,Units!A:B,2,FALSE)</f>
        <v>-1</v>
      </c>
    </row>
    <row r="480" spans="1:8" x14ac:dyDescent="0.3">
      <c r="A480" s="19" t="s">
        <v>378</v>
      </c>
      <c r="B480" s="20" t="s">
        <v>381</v>
      </c>
      <c r="C480" s="20"/>
      <c r="D480" s="20"/>
      <c r="E480" s="20"/>
      <c r="F480" s="20"/>
      <c r="G480" s="20"/>
      <c r="H480" s="20">
        <f>VLOOKUP(B480,Units!A:B,2,FALSE)</f>
        <v>-1</v>
      </c>
    </row>
    <row r="481" spans="1:8" x14ac:dyDescent="0.3">
      <c r="A481" s="19" t="s">
        <v>378</v>
      </c>
      <c r="B481" s="20" t="s">
        <v>381</v>
      </c>
      <c r="C481" s="20"/>
      <c r="D481" s="20"/>
      <c r="E481" s="20"/>
      <c r="F481" s="20"/>
      <c r="G481" s="20"/>
      <c r="H481" s="20">
        <f>VLOOKUP(B481,Units!A:B,2,FALSE)</f>
        <v>-1</v>
      </c>
    </row>
    <row r="482" spans="1:8" x14ac:dyDescent="0.3">
      <c r="A482" s="19" t="s">
        <v>378</v>
      </c>
      <c r="B482" s="20" t="s">
        <v>381</v>
      </c>
      <c r="C482" s="20"/>
      <c r="D482" s="20"/>
      <c r="E482" s="20"/>
      <c r="F482" s="20"/>
      <c r="G482" s="20"/>
      <c r="H482" s="20">
        <f>VLOOKUP(B482,Units!A:B,2,FALSE)</f>
        <v>-1</v>
      </c>
    </row>
    <row r="483" spans="1:8" x14ac:dyDescent="0.3">
      <c r="A483" s="19" t="s">
        <v>378</v>
      </c>
      <c r="B483" s="20" t="s">
        <v>381</v>
      </c>
      <c r="C483" s="20"/>
      <c r="D483" s="20"/>
      <c r="E483" s="20"/>
      <c r="F483" s="20"/>
      <c r="G483" s="20"/>
      <c r="H483" s="20">
        <f>VLOOKUP(B483,Units!A:B,2,FALSE)</f>
        <v>-1</v>
      </c>
    </row>
    <row r="484" spans="1:8" x14ac:dyDescent="0.3">
      <c r="A484" s="19" t="s">
        <v>378</v>
      </c>
      <c r="B484" s="20" t="s">
        <v>381</v>
      </c>
      <c r="C484" s="20"/>
      <c r="D484" s="20"/>
      <c r="E484" s="20"/>
      <c r="F484" s="20"/>
      <c r="G484" s="20"/>
      <c r="H484" s="20">
        <f>VLOOKUP(B484,Units!A:B,2,FALSE)</f>
        <v>-1</v>
      </c>
    </row>
    <row r="485" spans="1:8" x14ac:dyDescent="0.3">
      <c r="A485" s="19" t="s">
        <v>378</v>
      </c>
      <c r="B485" s="20" t="s">
        <v>381</v>
      </c>
      <c r="C485" s="20"/>
      <c r="D485" s="20"/>
      <c r="E485" s="20"/>
      <c r="F485" s="20"/>
      <c r="G485" s="20"/>
      <c r="H485" s="20">
        <f>VLOOKUP(B485,Units!A:B,2,FALSE)</f>
        <v>-1</v>
      </c>
    </row>
    <row r="486" spans="1:8" x14ac:dyDescent="0.3">
      <c r="A486" s="19" t="s">
        <v>378</v>
      </c>
      <c r="B486" s="20" t="s">
        <v>381</v>
      </c>
      <c r="C486" s="20"/>
      <c r="D486" s="20"/>
      <c r="E486" s="20"/>
      <c r="F486" s="20"/>
      <c r="G486" s="20"/>
      <c r="H486" s="20">
        <f>VLOOKUP(B486,Units!A:B,2,FALSE)</f>
        <v>-1</v>
      </c>
    </row>
    <row r="487" spans="1:8" x14ac:dyDescent="0.3">
      <c r="A487" s="19" t="s">
        <v>378</v>
      </c>
      <c r="B487" s="20" t="s">
        <v>381</v>
      </c>
      <c r="C487" s="20"/>
      <c r="D487" s="20"/>
      <c r="E487" s="20"/>
      <c r="F487" s="20"/>
      <c r="G487" s="20"/>
      <c r="H487" s="20">
        <f>VLOOKUP(B487,Units!A:B,2,FALSE)</f>
        <v>-1</v>
      </c>
    </row>
    <row r="488" spans="1:8" x14ac:dyDescent="0.3">
      <c r="A488" s="19" t="s">
        <v>378</v>
      </c>
      <c r="B488" s="20" t="s">
        <v>381</v>
      </c>
      <c r="C488" s="20"/>
      <c r="D488" s="20"/>
      <c r="E488" s="20"/>
      <c r="F488" s="20"/>
      <c r="G488" s="20"/>
      <c r="H488" s="20">
        <f>VLOOKUP(B488,Units!A:B,2,FALSE)</f>
        <v>-1</v>
      </c>
    </row>
    <row r="489" spans="1:8" x14ac:dyDescent="0.3">
      <c r="A489" s="19" t="s">
        <v>378</v>
      </c>
      <c r="B489" s="20" t="s">
        <v>381</v>
      </c>
      <c r="C489" s="20"/>
      <c r="D489" s="20"/>
      <c r="E489" s="20"/>
      <c r="F489" s="20"/>
      <c r="G489" s="20"/>
      <c r="H489" s="20">
        <f>VLOOKUP(B489,Units!A:B,2,FALSE)</f>
        <v>-1</v>
      </c>
    </row>
    <row r="490" spans="1:8" x14ac:dyDescent="0.3">
      <c r="A490" s="19" t="s">
        <v>378</v>
      </c>
      <c r="B490" s="20" t="s">
        <v>381</v>
      </c>
      <c r="C490" s="20"/>
      <c r="D490" s="20"/>
      <c r="E490" s="20"/>
      <c r="F490" s="20"/>
      <c r="G490" s="20"/>
      <c r="H490" s="20">
        <f>VLOOKUP(B490,Units!A:B,2,FALSE)</f>
        <v>-1</v>
      </c>
    </row>
    <row r="491" spans="1:8" x14ac:dyDescent="0.3">
      <c r="A491" s="19" t="s">
        <v>378</v>
      </c>
      <c r="B491" s="20" t="s">
        <v>381</v>
      </c>
      <c r="C491" s="20"/>
      <c r="D491" s="20"/>
      <c r="E491" s="20"/>
      <c r="F491" s="20"/>
      <c r="G491" s="20"/>
      <c r="H491" s="20">
        <f>VLOOKUP(B491,Units!A:B,2,FALSE)</f>
        <v>-1</v>
      </c>
    </row>
    <row r="492" spans="1:8" x14ac:dyDescent="0.3">
      <c r="A492" s="19" t="s">
        <v>378</v>
      </c>
      <c r="B492" s="20" t="s">
        <v>381</v>
      </c>
      <c r="C492" s="20"/>
      <c r="D492" s="20"/>
      <c r="E492" s="20"/>
      <c r="F492" s="20"/>
      <c r="G492" s="20"/>
      <c r="H492" s="20">
        <f>VLOOKUP(B492,Units!A:B,2,FALSE)</f>
        <v>-1</v>
      </c>
    </row>
    <row r="493" spans="1:8" x14ac:dyDescent="0.3">
      <c r="A493" s="6" t="s">
        <v>378</v>
      </c>
      <c r="B493" s="5"/>
      <c r="C493" s="5"/>
      <c r="D493" s="5"/>
      <c r="E493" s="5"/>
      <c r="F493" s="5"/>
      <c r="G493" s="5"/>
      <c r="H493" s="5"/>
    </row>
    <row r="494" spans="1:8" x14ac:dyDescent="0.3">
      <c r="A494" s="11" t="s">
        <v>120</v>
      </c>
      <c r="B494" s="18">
        <v>14</v>
      </c>
      <c r="C494" s="18">
        <v>0</v>
      </c>
      <c r="D494" s="12"/>
      <c r="E494" s="12"/>
      <c r="F494" s="12"/>
      <c r="G494" s="12"/>
      <c r="H494" s="12"/>
    </row>
    <row r="495" spans="1:8" x14ac:dyDescent="0.3">
      <c r="A495" s="13">
        <v>0.91</v>
      </c>
      <c r="B495" s="13">
        <v>0.91</v>
      </c>
      <c r="C495" s="13">
        <v>0.91</v>
      </c>
      <c r="D495" s="13">
        <v>0.91</v>
      </c>
      <c r="E495" s="13">
        <v>0.91</v>
      </c>
      <c r="F495" s="13">
        <v>0.91</v>
      </c>
      <c r="G495" s="13">
        <v>0.91</v>
      </c>
      <c r="H495" s="13"/>
    </row>
    <row r="496" spans="1:8" x14ac:dyDescent="0.3">
      <c r="A496" s="13">
        <v>0.8</v>
      </c>
      <c r="B496" s="13">
        <v>0.8</v>
      </c>
      <c r="C496" s="13">
        <v>0.8</v>
      </c>
      <c r="D496" s="13">
        <v>0.8</v>
      </c>
      <c r="E496" s="13">
        <v>0.8</v>
      </c>
      <c r="F496" s="13">
        <v>0.8</v>
      </c>
      <c r="G496" s="13">
        <v>0.8</v>
      </c>
      <c r="H496" s="13"/>
    </row>
    <row r="497" spans="1:8" x14ac:dyDescent="0.3">
      <c r="A497" s="14">
        <f>COUNTIF(H498:H527,"&lt;&gt;-1")</f>
        <v>27</v>
      </c>
      <c r="B497" s="15"/>
      <c r="C497" s="15"/>
      <c r="D497" s="5"/>
      <c r="E497" s="5"/>
      <c r="F497" s="5"/>
      <c r="G497" s="5"/>
      <c r="H497" s="5"/>
    </row>
    <row r="498" spans="1:8" x14ac:dyDescent="0.3">
      <c r="A498" s="19" t="s">
        <v>121</v>
      </c>
      <c r="B498" s="20" t="s">
        <v>430</v>
      </c>
      <c r="C498" s="20"/>
      <c r="D498" s="20"/>
      <c r="E498" s="20"/>
      <c r="F498" s="20"/>
      <c r="G498" s="20"/>
      <c r="H498" s="20">
        <f>VLOOKUP(B498,Units!A:B,2,FALSE)</f>
        <v>20</v>
      </c>
    </row>
    <row r="499" spans="1:8" x14ac:dyDescent="0.3">
      <c r="A499" s="19" t="s">
        <v>122</v>
      </c>
      <c r="B499" s="20" t="s">
        <v>430</v>
      </c>
      <c r="C499" s="20"/>
      <c r="D499" s="20"/>
      <c r="E499" s="20"/>
      <c r="F499" s="20"/>
      <c r="G499" s="20"/>
      <c r="H499" s="20">
        <f>VLOOKUP(B499,Units!A:B,2,FALSE)</f>
        <v>20</v>
      </c>
    </row>
    <row r="500" spans="1:8" x14ac:dyDescent="0.3">
      <c r="A500" s="19" t="s">
        <v>123</v>
      </c>
      <c r="B500" s="20" t="s">
        <v>430</v>
      </c>
      <c r="C500" s="20"/>
      <c r="D500" s="20"/>
      <c r="E500" s="20"/>
      <c r="F500" s="20"/>
      <c r="G500" s="20"/>
      <c r="H500" s="20">
        <f>VLOOKUP(B500,Units!A:B,2,FALSE)</f>
        <v>20</v>
      </c>
    </row>
    <row r="501" spans="1:8" x14ac:dyDescent="0.3">
      <c r="A501" s="19" t="s">
        <v>124</v>
      </c>
      <c r="B501" s="20" t="s">
        <v>427</v>
      </c>
      <c r="C501" s="20"/>
      <c r="D501" s="20"/>
      <c r="E501" s="20"/>
      <c r="F501" s="20"/>
      <c r="G501" s="20"/>
      <c r="H501" s="20">
        <f>VLOOKUP(B501,Units!A:B,2,FALSE)</f>
        <v>17</v>
      </c>
    </row>
    <row r="502" spans="1:8" x14ac:dyDescent="0.3">
      <c r="A502" s="19" t="s">
        <v>125</v>
      </c>
      <c r="B502" s="20" t="s">
        <v>430</v>
      </c>
      <c r="C502" s="20"/>
      <c r="D502" s="20"/>
      <c r="E502" s="20"/>
      <c r="F502" s="20"/>
      <c r="G502" s="20"/>
      <c r="H502" s="20">
        <f>VLOOKUP(B502,Units!A:B,2,FALSE)</f>
        <v>20</v>
      </c>
    </row>
    <row r="503" spans="1:8" x14ac:dyDescent="0.3">
      <c r="A503" s="19" t="s">
        <v>126</v>
      </c>
      <c r="B503" s="20" t="s">
        <v>430</v>
      </c>
      <c r="C503" s="20"/>
      <c r="D503" s="20"/>
      <c r="E503" s="20"/>
      <c r="F503" s="20"/>
      <c r="G503" s="20"/>
      <c r="H503" s="20">
        <f>VLOOKUP(B503,Units!A:B,2,FALSE)</f>
        <v>20</v>
      </c>
    </row>
    <row r="504" spans="1:8" x14ac:dyDescent="0.3">
      <c r="A504" s="19" t="s">
        <v>127</v>
      </c>
      <c r="B504" s="20" t="s">
        <v>430</v>
      </c>
      <c r="C504" s="20"/>
      <c r="D504" s="20"/>
      <c r="E504" s="20"/>
      <c r="F504" s="20"/>
      <c r="G504" s="20"/>
      <c r="H504" s="20">
        <f>VLOOKUP(B504,Units!A:B,2,FALSE)</f>
        <v>20</v>
      </c>
    </row>
    <row r="505" spans="1:8" x14ac:dyDescent="0.3">
      <c r="A505" s="19" t="s">
        <v>128</v>
      </c>
      <c r="B505" s="20" t="s">
        <v>427</v>
      </c>
      <c r="C505" s="20"/>
      <c r="D505" s="20"/>
      <c r="E505" s="20"/>
      <c r="F505" s="20"/>
      <c r="G505" s="20"/>
      <c r="H505" s="20">
        <f>VLOOKUP(B505,Units!A:B,2,FALSE)</f>
        <v>17</v>
      </c>
    </row>
    <row r="506" spans="1:8" x14ac:dyDescent="0.3">
      <c r="A506" s="19" t="s">
        <v>129</v>
      </c>
      <c r="B506" s="20" t="s">
        <v>445</v>
      </c>
      <c r="C506" s="20"/>
      <c r="D506" s="20"/>
      <c r="E506" s="20"/>
      <c r="F506" s="20"/>
      <c r="G506" s="20"/>
      <c r="H506" s="20">
        <f>VLOOKUP(B506,Units!A:B,2,FALSE)</f>
        <v>26</v>
      </c>
    </row>
    <row r="507" spans="1:8" x14ac:dyDescent="0.3">
      <c r="A507" s="19" t="s">
        <v>130</v>
      </c>
      <c r="B507" s="20" t="s">
        <v>435</v>
      </c>
      <c r="C507" s="20"/>
      <c r="D507" s="20"/>
      <c r="E507" s="20"/>
      <c r="F507" s="20"/>
      <c r="G507" s="20"/>
      <c r="H507" s="20">
        <f>VLOOKUP(B507,Units!A:B,2,FALSE)</f>
        <v>36</v>
      </c>
    </row>
    <row r="508" spans="1:8" x14ac:dyDescent="0.3">
      <c r="A508" s="19" t="s">
        <v>131</v>
      </c>
      <c r="B508" s="20" t="s">
        <v>439</v>
      </c>
      <c r="C508" s="20"/>
      <c r="D508" s="20"/>
      <c r="E508" s="20"/>
      <c r="F508" s="20"/>
      <c r="G508" s="20"/>
      <c r="H508" s="20">
        <f>VLOOKUP(B508,Units!A:B,2,FALSE)</f>
        <v>34</v>
      </c>
    </row>
    <row r="509" spans="1:8" x14ac:dyDescent="0.3">
      <c r="A509" s="19" t="s">
        <v>132</v>
      </c>
      <c r="B509" s="20" t="s">
        <v>439</v>
      </c>
      <c r="C509" s="20"/>
      <c r="D509" s="20"/>
      <c r="E509" s="20"/>
      <c r="F509" s="20"/>
      <c r="G509" s="20"/>
      <c r="H509" s="20">
        <f>VLOOKUP(B509,Units!A:B,2,FALSE)</f>
        <v>34</v>
      </c>
    </row>
    <row r="510" spans="1:8" x14ac:dyDescent="0.3">
      <c r="A510" s="19" t="s">
        <v>133</v>
      </c>
      <c r="B510" s="20" t="s">
        <v>434</v>
      </c>
      <c r="C510" s="20"/>
      <c r="D510" s="20"/>
      <c r="E510" s="20"/>
      <c r="F510" s="20"/>
      <c r="G510" s="20"/>
      <c r="H510" s="20">
        <f>VLOOKUP(B510,Units!A:B,2,FALSE)</f>
        <v>29</v>
      </c>
    </row>
    <row r="511" spans="1:8" x14ac:dyDescent="0.3">
      <c r="A511" s="19" t="s">
        <v>134</v>
      </c>
      <c r="B511" s="20" t="s">
        <v>435</v>
      </c>
      <c r="C511" s="20"/>
      <c r="D511" s="20"/>
      <c r="E511" s="20"/>
      <c r="F511" s="20"/>
      <c r="G511" s="20"/>
      <c r="H511" s="20">
        <f>VLOOKUP(B511,Units!A:B,2,FALSE)</f>
        <v>36</v>
      </c>
    </row>
    <row r="512" spans="1:8" x14ac:dyDescent="0.3">
      <c r="A512" s="19" t="s">
        <v>135</v>
      </c>
      <c r="B512" s="20" t="s">
        <v>439</v>
      </c>
      <c r="C512" s="20"/>
      <c r="D512" s="20"/>
      <c r="E512" s="20"/>
      <c r="F512" s="20"/>
      <c r="G512" s="20"/>
      <c r="H512" s="20">
        <f>VLOOKUP(B512,Units!A:B,2,FALSE)</f>
        <v>34</v>
      </c>
    </row>
    <row r="513" spans="1:8" x14ac:dyDescent="0.3">
      <c r="A513" s="19" t="s">
        <v>136</v>
      </c>
      <c r="B513" s="20" t="s">
        <v>439</v>
      </c>
      <c r="C513" s="20"/>
      <c r="D513" s="20"/>
      <c r="E513" s="20"/>
      <c r="F513" s="20"/>
      <c r="G513" s="20"/>
      <c r="H513" s="20">
        <f>VLOOKUP(B513,Units!A:B,2,FALSE)</f>
        <v>34</v>
      </c>
    </row>
    <row r="514" spans="1:8" x14ac:dyDescent="0.3">
      <c r="A514" s="19" t="s">
        <v>137</v>
      </c>
      <c r="B514" s="20" t="s">
        <v>434</v>
      </c>
      <c r="C514" s="20"/>
      <c r="D514" s="20"/>
      <c r="E514" s="20"/>
      <c r="F514" s="20"/>
      <c r="G514" s="20"/>
      <c r="H514" s="20">
        <f>VLOOKUP(B514,Units!A:B,2,FALSE)</f>
        <v>29</v>
      </c>
    </row>
    <row r="515" spans="1:8" x14ac:dyDescent="0.3">
      <c r="A515" s="19" t="s">
        <v>138</v>
      </c>
      <c r="B515" s="20" t="s">
        <v>435</v>
      </c>
      <c r="C515" s="20"/>
      <c r="D515" s="20"/>
      <c r="E515" s="20"/>
      <c r="F515" s="20"/>
      <c r="G515" s="20"/>
      <c r="H515" s="20">
        <f>VLOOKUP(B515,Units!A:B,2,FALSE)</f>
        <v>36</v>
      </c>
    </row>
    <row r="516" spans="1:8" x14ac:dyDescent="0.3">
      <c r="A516" s="19" t="s">
        <v>139</v>
      </c>
      <c r="B516" s="20" t="s">
        <v>439</v>
      </c>
      <c r="C516" s="20"/>
      <c r="D516" s="20"/>
      <c r="E516" s="20"/>
      <c r="F516" s="20"/>
      <c r="G516" s="20"/>
      <c r="H516" s="20">
        <f>VLOOKUP(B516,Units!A:B,2,FALSE)</f>
        <v>34</v>
      </c>
    </row>
    <row r="517" spans="1:8" x14ac:dyDescent="0.3">
      <c r="A517" s="19" t="s">
        <v>140</v>
      </c>
      <c r="B517" s="20" t="s">
        <v>439</v>
      </c>
      <c r="C517" s="20"/>
      <c r="D517" s="20"/>
      <c r="E517" s="20"/>
      <c r="F517" s="20"/>
      <c r="G517" s="20"/>
      <c r="H517" s="20">
        <f>VLOOKUP(B517,Units!A:B,2,FALSE)</f>
        <v>34</v>
      </c>
    </row>
    <row r="518" spans="1:8" x14ac:dyDescent="0.3">
      <c r="A518" s="19" t="s">
        <v>141</v>
      </c>
      <c r="B518" s="20" t="s">
        <v>434</v>
      </c>
      <c r="C518" s="20"/>
      <c r="D518" s="20"/>
      <c r="E518" s="20"/>
      <c r="F518" s="20"/>
      <c r="G518" s="20"/>
      <c r="H518" s="20">
        <f>VLOOKUP(B518,Units!A:B,2,FALSE)</f>
        <v>29</v>
      </c>
    </row>
    <row r="519" spans="1:8" x14ac:dyDescent="0.3">
      <c r="A519" s="19" t="s">
        <v>142</v>
      </c>
      <c r="B519" s="20" t="s">
        <v>445</v>
      </c>
      <c r="C519" s="20"/>
      <c r="D519" s="20"/>
      <c r="E519" s="20"/>
      <c r="F519" s="20"/>
      <c r="G519" s="20"/>
      <c r="H519" s="20">
        <f>VLOOKUP(B519,Units!A:B,2,FALSE)</f>
        <v>26</v>
      </c>
    </row>
    <row r="520" spans="1:8" x14ac:dyDescent="0.3">
      <c r="A520" s="19" t="s">
        <v>143</v>
      </c>
      <c r="B520" s="20" t="s">
        <v>445</v>
      </c>
      <c r="C520" s="20"/>
      <c r="D520" s="20"/>
      <c r="E520" s="20"/>
      <c r="F520" s="20"/>
      <c r="G520" s="20"/>
      <c r="H520" s="20">
        <f>VLOOKUP(B520,Units!A:B,2,FALSE)</f>
        <v>26</v>
      </c>
    </row>
    <row r="521" spans="1:8" x14ac:dyDescent="0.3">
      <c r="A521" s="19" t="s">
        <v>144</v>
      </c>
      <c r="B521" s="20" t="s">
        <v>429</v>
      </c>
      <c r="C521" s="20"/>
      <c r="D521" s="20"/>
      <c r="E521" s="20"/>
      <c r="F521" s="20"/>
      <c r="G521" s="20"/>
      <c r="H521" s="20">
        <f>VLOOKUP(B521,Units!A:B,2,FALSE)</f>
        <v>64</v>
      </c>
    </row>
    <row r="522" spans="1:8" x14ac:dyDescent="0.3">
      <c r="A522" s="19" t="s">
        <v>145</v>
      </c>
      <c r="B522" s="20" t="s">
        <v>429</v>
      </c>
      <c r="C522" s="20"/>
      <c r="D522" s="20"/>
      <c r="E522" s="20"/>
      <c r="F522" s="20"/>
      <c r="G522" s="20"/>
      <c r="H522" s="20">
        <f>VLOOKUP(B522,Units!A:B,2,FALSE)</f>
        <v>64</v>
      </c>
    </row>
    <row r="523" spans="1:8" x14ac:dyDescent="0.3">
      <c r="A523" s="19" t="s">
        <v>146</v>
      </c>
      <c r="B523" s="20" t="s">
        <v>442</v>
      </c>
      <c r="C523" s="20"/>
      <c r="D523" s="20"/>
      <c r="E523" s="20"/>
      <c r="F523" s="20"/>
      <c r="G523" s="20"/>
      <c r="H523" s="20">
        <f>VLOOKUP(B523,Units!A:B,2,FALSE)</f>
        <v>67</v>
      </c>
    </row>
    <row r="524" spans="1:8" x14ac:dyDescent="0.3">
      <c r="A524" s="19" t="s">
        <v>147</v>
      </c>
      <c r="B524" s="20" t="s">
        <v>442</v>
      </c>
      <c r="C524" s="20"/>
      <c r="D524" s="20"/>
      <c r="E524" s="20"/>
      <c r="F524" s="20"/>
      <c r="G524" s="20"/>
      <c r="H524" s="20">
        <f>VLOOKUP(B524,Units!A:B,2,FALSE)</f>
        <v>67</v>
      </c>
    </row>
    <row r="525" spans="1:8" x14ac:dyDescent="0.3">
      <c r="A525" s="19" t="s">
        <v>378</v>
      </c>
      <c r="B525" s="20" t="s">
        <v>381</v>
      </c>
      <c r="C525" s="20"/>
      <c r="D525" s="20"/>
      <c r="E525" s="20"/>
      <c r="F525" s="20"/>
      <c r="G525" s="20"/>
      <c r="H525" s="20">
        <f>VLOOKUP(B525,Units!A:B,2,FALSE)</f>
        <v>-1</v>
      </c>
    </row>
    <row r="526" spans="1:8" x14ac:dyDescent="0.3">
      <c r="A526" s="19" t="s">
        <v>378</v>
      </c>
      <c r="B526" s="20" t="s">
        <v>381</v>
      </c>
      <c r="C526" s="20"/>
      <c r="D526" s="20"/>
      <c r="E526" s="20"/>
      <c r="F526" s="20"/>
      <c r="G526" s="20"/>
      <c r="H526" s="20">
        <f>VLOOKUP(B526,Units!A:B,2,FALSE)</f>
        <v>-1</v>
      </c>
    </row>
    <row r="527" spans="1:8" x14ac:dyDescent="0.3">
      <c r="A527" s="19" t="s">
        <v>378</v>
      </c>
      <c r="B527" s="20" t="s">
        <v>381</v>
      </c>
      <c r="C527" s="20"/>
      <c r="D527" s="20"/>
      <c r="E527" s="20"/>
      <c r="F527" s="20"/>
      <c r="G527" s="20"/>
      <c r="H527" s="20">
        <f>VLOOKUP(B527,Units!A:B,2,FALSE)</f>
        <v>-1</v>
      </c>
    </row>
    <row r="528" spans="1:8" x14ac:dyDescent="0.3">
      <c r="A528" s="6" t="s">
        <v>378</v>
      </c>
      <c r="B528" s="5"/>
      <c r="C528" s="5"/>
      <c r="D528" s="5"/>
      <c r="E528" s="5"/>
      <c r="F528" s="5"/>
      <c r="G528" s="5"/>
      <c r="H528" s="5"/>
    </row>
    <row r="529" spans="1:8" x14ac:dyDescent="0.3">
      <c r="A529" s="11" t="s">
        <v>148</v>
      </c>
      <c r="B529" s="18">
        <v>15</v>
      </c>
      <c r="C529" s="18">
        <v>0</v>
      </c>
      <c r="D529" s="12"/>
      <c r="E529" s="12"/>
      <c r="F529" s="12"/>
      <c r="G529" s="12"/>
      <c r="H529" s="12"/>
    </row>
    <row r="530" spans="1:8" x14ac:dyDescent="0.3">
      <c r="A530" s="13">
        <v>0.91</v>
      </c>
      <c r="B530" s="13">
        <v>0.91</v>
      </c>
      <c r="C530" s="13">
        <v>0.91</v>
      </c>
      <c r="D530" s="13">
        <v>0.91</v>
      </c>
      <c r="E530" s="13">
        <v>0.91</v>
      </c>
      <c r="F530" s="13">
        <v>0.91</v>
      </c>
      <c r="G530" s="13">
        <v>0.91</v>
      </c>
      <c r="H530" s="13"/>
    </row>
    <row r="531" spans="1:8" x14ac:dyDescent="0.3">
      <c r="A531" s="13">
        <v>0.9</v>
      </c>
      <c r="B531" s="13">
        <v>0.9</v>
      </c>
      <c r="C531" s="13">
        <v>0.9</v>
      </c>
      <c r="D531" s="13">
        <v>0.9</v>
      </c>
      <c r="E531" s="13">
        <v>0.9</v>
      </c>
      <c r="F531" s="13">
        <v>0.9</v>
      </c>
      <c r="G531" s="13">
        <v>0.9</v>
      </c>
      <c r="H531" s="13"/>
    </row>
    <row r="532" spans="1:8" x14ac:dyDescent="0.3">
      <c r="A532" s="14">
        <f>COUNTIF(H533:H562,"&lt;&gt;-1")</f>
        <v>4</v>
      </c>
      <c r="B532" s="15"/>
      <c r="C532" s="15"/>
      <c r="D532" s="5"/>
      <c r="E532" s="5"/>
      <c r="F532" s="5"/>
      <c r="G532" s="5"/>
      <c r="H532" s="5"/>
    </row>
    <row r="533" spans="1:8" x14ac:dyDescent="0.3">
      <c r="A533" s="19" t="s">
        <v>149</v>
      </c>
      <c r="B533" s="20" t="s">
        <v>437</v>
      </c>
      <c r="C533" s="20"/>
      <c r="D533" s="20"/>
      <c r="E533" s="20"/>
      <c r="F533" s="20"/>
      <c r="G533" s="20"/>
      <c r="H533" s="20">
        <f>VLOOKUP(B533,Units!A:B,2,FALSE)</f>
        <v>42</v>
      </c>
    </row>
    <row r="534" spans="1:8" x14ac:dyDescent="0.3">
      <c r="A534" s="19" t="s">
        <v>150</v>
      </c>
      <c r="B534" s="20" t="s">
        <v>437</v>
      </c>
      <c r="C534" s="20"/>
      <c r="D534" s="20"/>
      <c r="E534" s="20"/>
      <c r="F534" s="20"/>
      <c r="G534" s="20"/>
      <c r="H534" s="20">
        <f>VLOOKUP(B534,Units!A:B,2,FALSE)</f>
        <v>42</v>
      </c>
    </row>
    <row r="535" spans="1:8" x14ac:dyDescent="0.3">
      <c r="A535" s="19" t="s">
        <v>151</v>
      </c>
      <c r="B535" s="20" t="s">
        <v>435</v>
      </c>
      <c r="C535" s="20"/>
      <c r="D535" s="20"/>
      <c r="E535" s="20"/>
      <c r="F535" s="20"/>
      <c r="G535" s="20"/>
      <c r="H535" s="20">
        <f>VLOOKUP(B535,Units!A:B,2,FALSE)</f>
        <v>36</v>
      </c>
    </row>
    <row r="536" spans="1:8" x14ac:dyDescent="0.3">
      <c r="A536" s="19" t="s">
        <v>152</v>
      </c>
      <c r="B536" s="20" t="s">
        <v>436</v>
      </c>
      <c r="C536" s="20"/>
      <c r="D536" s="20"/>
      <c r="E536" s="20"/>
      <c r="F536" s="20"/>
      <c r="G536" s="20"/>
      <c r="H536" s="20">
        <f>VLOOKUP(B536,Units!A:B,2,FALSE)</f>
        <v>51</v>
      </c>
    </row>
    <row r="537" spans="1:8" x14ac:dyDescent="0.3">
      <c r="A537" s="19" t="s">
        <v>378</v>
      </c>
      <c r="B537" s="20" t="s">
        <v>381</v>
      </c>
      <c r="C537" s="20"/>
      <c r="D537" s="20"/>
      <c r="E537" s="20"/>
      <c r="F537" s="20"/>
      <c r="G537" s="20"/>
      <c r="H537" s="20">
        <f>VLOOKUP(B537,Units!A:B,2,FALSE)</f>
        <v>-1</v>
      </c>
    </row>
    <row r="538" spans="1:8" x14ac:dyDescent="0.3">
      <c r="A538" s="19" t="s">
        <v>378</v>
      </c>
      <c r="B538" s="20" t="s">
        <v>381</v>
      </c>
      <c r="C538" s="20"/>
      <c r="D538" s="20"/>
      <c r="E538" s="20"/>
      <c r="F538" s="20"/>
      <c r="G538" s="20"/>
      <c r="H538" s="20">
        <f>VLOOKUP(B538,Units!A:B,2,FALSE)</f>
        <v>-1</v>
      </c>
    </row>
    <row r="539" spans="1:8" x14ac:dyDescent="0.3">
      <c r="A539" s="19" t="s">
        <v>378</v>
      </c>
      <c r="B539" s="20" t="s">
        <v>381</v>
      </c>
      <c r="C539" s="20"/>
      <c r="D539" s="20"/>
      <c r="E539" s="20"/>
      <c r="F539" s="20"/>
      <c r="G539" s="20"/>
      <c r="H539" s="20">
        <f>VLOOKUP(B539,Units!A:B,2,FALSE)</f>
        <v>-1</v>
      </c>
    </row>
    <row r="540" spans="1:8" x14ac:dyDescent="0.3">
      <c r="A540" s="19" t="s">
        <v>378</v>
      </c>
      <c r="B540" s="20" t="s">
        <v>381</v>
      </c>
      <c r="C540" s="20"/>
      <c r="D540" s="20"/>
      <c r="E540" s="20"/>
      <c r="F540" s="20"/>
      <c r="G540" s="20"/>
      <c r="H540" s="20">
        <f>VLOOKUP(B540,Units!A:B,2,FALSE)</f>
        <v>-1</v>
      </c>
    </row>
    <row r="541" spans="1:8" x14ac:dyDescent="0.3">
      <c r="A541" s="19" t="s">
        <v>378</v>
      </c>
      <c r="B541" s="20" t="s">
        <v>381</v>
      </c>
      <c r="C541" s="20"/>
      <c r="D541" s="20"/>
      <c r="E541" s="20"/>
      <c r="F541" s="20"/>
      <c r="G541" s="20"/>
      <c r="H541" s="20">
        <f>VLOOKUP(B541,Units!A:B,2,FALSE)</f>
        <v>-1</v>
      </c>
    </row>
    <row r="542" spans="1:8" x14ac:dyDescent="0.3">
      <c r="A542" s="19" t="s">
        <v>378</v>
      </c>
      <c r="B542" s="20" t="s">
        <v>381</v>
      </c>
      <c r="C542" s="20"/>
      <c r="D542" s="20"/>
      <c r="E542" s="20"/>
      <c r="F542" s="20"/>
      <c r="G542" s="20"/>
      <c r="H542" s="20">
        <f>VLOOKUP(B542,Units!A:B,2,FALSE)</f>
        <v>-1</v>
      </c>
    </row>
    <row r="543" spans="1:8" x14ac:dyDescent="0.3">
      <c r="A543" s="19" t="s">
        <v>378</v>
      </c>
      <c r="B543" s="20" t="s">
        <v>381</v>
      </c>
      <c r="C543" s="20"/>
      <c r="D543" s="20"/>
      <c r="E543" s="20"/>
      <c r="F543" s="20"/>
      <c r="G543" s="20"/>
      <c r="H543" s="20">
        <f>VLOOKUP(B543,Units!A:B,2,FALSE)</f>
        <v>-1</v>
      </c>
    </row>
    <row r="544" spans="1:8" x14ac:dyDescent="0.3">
      <c r="A544" s="19" t="s">
        <v>378</v>
      </c>
      <c r="B544" s="20" t="s">
        <v>381</v>
      </c>
      <c r="C544" s="20"/>
      <c r="D544" s="20"/>
      <c r="E544" s="20"/>
      <c r="F544" s="20"/>
      <c r="G544" s="20"/>
      <c r="H544" s="20">
        <f>VLOOKUP(B544,Units!A:B,2,FALSE)</f>
        <v>-1</v>
      </c>
    </row>
    <row r="545" spans="1:8" x14ac:dyDescent="0.3">
      <c r="A545" s="19" t="s">
        <v>378</v>
      </c>
      <c r="B545" s="20" t="s">
        <v>381</v>
      </c>
      <c r="C545" s="20"/>
      <c r="D545" s="20"/>
      <c r="E545" s="20"/>
      <c r="F545" s="20"/>
      <c r="G545" s="20"/>
      <c r="H545" s="20">
        <f>VLOOKUP(B545,Units!A:B,2,FALSE)</f>
        <v>-1</v>
      </c>
    </row>
    <row r="546" spans="1:8" x14ac:dyDescent="0.3">
      <c r="A546" s="19" t="s">
        <v>378</v>
      </c>
      <c r="B546" s="20" t="s">
        <v>381</v>
      </c>
      <c r="C546" s="20"/>
      <c r="D546" s="20"/>
      <c r="E546" s="20"/>
      <c r="F546" s="20"/>
      <c r="G546" s="20"/>
      <c r="H546" s="20">
        <f>VLOOKUP(B546,Units!A:B,2,FALSE)</f>
        <v>-1</v>
      </c>
    </row>
    <row r="547" spans="1:8" x14ac:dyDescent="0.3">
      <c r="A547" s="19" t="s">
        <v>378</v>
      </c>
      <c r="B547" s="20" t="s">
        <v>381</v>
      </c>
      <c r="C547" s="20"/>
      <c r="D547" s="20"/>
      <c r="E547" s="20"/>
      <c r="F547" s="20"/>
      <c r="G547" s="20"/>
      <c r="H547" s="20">
        <f>VLOOKUP(B547,Units!A:B,2,FALSE)</f>
        <v>-1</v>
      </c>
    </row>
    <row r="548" spans="1:8" x14ac:dyDescent="0.3">
      <c r="A548" s="19" t="s">
        <v>378</v>
      </c>
      <c r="B548" s="20" t="s">
        <v>381</v>
      </c>
      <c r="C548" s="20"/>
      <c r="D548" s="20"/>
      <c r="E548" s="20"/>
      <c r="F548" s="20"/>
      <c r="G548" s="20"/>
      <c r="H548" s="20">
        <f>VLOOKUP(B548,Units!A:B,2,FALSE)</f>
        <v>-1</v>
      </c>
    </row>
    <row r="549" spans="1:8" x14ac:dyDescent="0.3">
      <c r="A549" s="19" t="s">
        <v>378</v>
      </c>
      <c r="B549" s="20" t="s">
        <v>381</v>
      </c>
      <c r="C549" s="20"/>
      <c r="D549" s="20"/>
      <c r="E549" s="20"/>
      <c r="F549" s="20"/>
      <c r="G549" s="20"/>
      <c r="H549" s="20">
        <f>VLOOKUP(B549,Units!A:B,2,FALSE)</f>
        <v>-1</v>
      </c>
    </row>
    <row r="550" spans="1:8" x14ac:dyDescent="0.3">
      <c r="A550" s="19" t="s">
        <v>378</v>
      </c>
      <c r="B550" s="20" t="s">
        <v>381</v>
      </c>
      <c r="C550" s="20"/>
      <c r="D550" s="20"/>
      <c r="E550" s="20"/>
      <c r="F550" s="20"/>
      <c r="G550" s="20"/>
      <c r="H550" s="20">
        <f>VLOOKUP(B550,Units!A:B,2,FALSE)</f>
        <v>-1</v>
      </c>
    </row>
    <row r="551" spans="1:8" x14ac:dyDescent="0.3">
      <c r="A551" s="19" t="s">
        <v>378</v>
      </c>
      <c r="B551" s="20" t="s">
        <v>381</v>
      </c>
      <c r="C551" s="20"/>
      <c r="D551" s="20"/>
      <c r="E551" s="20"/>
      <c r="F551" s="20"/>
      <c r="G551" s="20"/>
      <c r="H551" s="20">
        <f>VLOOKUP(B551,Units!A:B,2,FALSE)</f>
        <v>-1</v>
      </c>
    </row>
    <row r="552" spans="1:8" x14ac:dyDescent="0.3">
      <c r="A552" s="19" t="s">
        <v>378</v>
      </c>
      <c r="B552" s="20" t="s">
        <v>381</v>
      </c>
      <c r="C552" s="20"/>
      <c r="D552" s="20"/>
      <c r="E552" s="20"/>
      <c r="F552" s="20"/>
      <c r="G552" s="20"/>
      <c r="H552" s="20">
        <f>VLOOKUP(B552,Units!A:B,2,FALSE)</f>
        <v>-1</v>
      </c>
    </row>
    <row r="553" spans="1:8" x14ac:dyDescent="0.3">
      <c r="A553" s="19" t="s">
        <v>378</v>
      </c>
      <c r="B553" s="20" t="s">
        <v>381</v>
      </c>
      <c r="C553" s="20"/>
      <c r="D553" s="20"/>
      <c r="E553" s="20"/>
      <c r="F553" s="20"/>
      <c r="G553" s="20"/>
      <c r="H553" s="20">
        <f>VLOOKUP(B553,Units!A:B,2,FALSE)</f>
        <v>-1</v>
      </c>
    </row>
    <row r="554" spans="1:8" x14ac:dyDescent="0.3">
      <c r="A554" s="19" t="s">
        <v>378</v>
      </c>
      <c r="B554" s="20" t="s">
        <v>381</v>
      </c>
      <c r="C554" s="20"/>
      <c r="D554" s="20"/>
      <c r="E554" s="20"/>
      <c r="F554" s="20"/>
      <c r="G554" s="20"/>
      <c r="H554" s="20">
        <f>VLOOKUP(B554,Units!A:B,2,FALSE)</f>
        <v>-1</v>
      </c>
    </row>
    <row r="555" spans="1:8" x14ac:dyDescent="0.3">
      <c r="A555" s="19" t="s">
        <v>378</v>
      </c>
      <c r="B555" s="20" t="s">
        <v>381</v>
      </c>
      <c r="C555" s="20"/>
      <c r="D555" s="20"/>
      <c r="E555" s="20"/>
      <c r="F555" s="20"/>
      <c r="G555" s="20"/>
      <c r="H555" s="20">
        <f>VLOOKUP(B555,Units!A:B,2,FALSE)</f>
        <v>-1</v>
      </c>
    </row>
    <row r="556" spans="1:8" x14ac:dyDescent="0.3">
      <c r="A556" s="19" t="s">
        <v>378</v>
      </c>
      <c r="B556" s="20" t="s">
        <v>381</v>
      </c>
      <c r="C556" s="20"/>
      <c r="D556" s="20"/>
      <c r="E556" s="20"/>
      <c r="F556" s="20"/>
      <c r="G556" s="20"/>
      <c r="H556" s="20">
        <f>VLOOKUP(B556,Units!A:B,2,FALSE)</f>
        <v>-1</v>
      </c>
    </row>
    <row r="557" spans="1:8" x14ac:dyDescent="0.3">
      <c r="A557" s="19" t="s">
        <v>378</v>
      </c>
      <c r="B557" s="20" t="s">
        <v>381</v>
      </c>
      <c r="C557" s="20"/>
      <c r="D557" s="20"/>
      <c r="E557" s="20"/>
      <c r="F557" s="20"/>
      <c r="G557" s="20"/>
      <c r="H557" s="20">
        <f>VLOOKUP(B557,Units!A:B,2,FALSE)</f>
        <v>-1</v>
      </c>
    </row>
    <row r="558" spans="1:8" x14ac:dyDescent="0.3">
      <c r="A558" s="19" t="s">
        <v>378</v>
      </c>
      <c r="B558" s="20" t="s">
        <v>381</v>
      </c>
      <c r="C558" s="20"/>
      <c r="D558" s="20"/>
      <c r="E558" s="20"/>
      <c r="F558" s="20"/>
      <c r="G558" s="20"/>
      <c r="H558" s="20">
        <f>VLOOKUP(B558,Units!A:B,2,FALSE)</f>
        <v>-1</v>
      </c>
    </row>
    <row r="559" spans="1:8" x14ac:dyDescent="0.3">
      <c r="A559" s="19" t="s">
        <v>378</v>
      </c>
      <c r="B559" s="20" t="s">
        <v>381</v>
      </c>
      <c r="C559" s="20"/>
      <c r="D559" s="20"/>
      <c r="E559" s="20"/>
      <c r="F559" s="20"/>
      <c r="G559" s="20"/>
      <c r="H559" s="20">
        <f>VLOOKUP(B559,Units!A:B,2,FALSE)</f>
        <v>-1</v>
      </c>
    </row>
    <row r="560" spans="1:8" x14ac:dyDescent="0.3">
      <c r="A560" s="19" t="s">
        <v>378</v>
      </c>
      <c r="B560" s="20" t="s">
        <v>381</v>
      </c>
      <c r="C560" s="20"/>
      <c r="D560" s="20"/>
      <c r="E560" s="20"/>
      <c r="F560" s="20"/>
      <c r="G560" s="20"/>
      <c r="H560" s="20">
        <f>VLOOKUP(B560,Units!A:B,2,FALSE)</f>
        <v>-1</v>
      </c>
    </row>
    <row r="561" spans="1:8" x14ac:dyDescent="0.3">
      <c r="A561" s="19" t="s">
        <v>378</v>
      </c>
      <c r="B561" s="20" t="s">
        <v>381</v>
      </c>
      <c r="C561" s="20"/>
      <c r="D561" s="20"/>
      <c r="E561" s="20"/>
      <c r="F561" s="20"/>
      <c r="G561" s="20"/>
      <c r="H561" s="20">
        <f>VLOOKUP(B561,Units!A:B,2,FALSE)</f>
        <v>-1</v>
      </c>
    </row>
    <row r="562" spans="1:8" x14ac:dyDescent="0.3">
      <c r="A562" s="19" t="s">
        <v>378</v>
      </c>
      <c r="B562" s="20" t="s">
        <v>381</v>
      </c>
      <c r="C562" s="20"/>
      <c r="D562" s="20"/>
      <c r="E562" s="20"/>
      <c r="F562" s="20"/>
      <c r="G562" s="20"/>
      <c r="H562" s="20">
        <f>VLOOKUP(B562,Units!A:B,2,FALSE)</f>
        <v>-1</v>
      </c>
    </row>
    <row r="563" spans="1:8" x14ac:dyDescent="0.3">
      <c r="A563" s="6" t="s">
        <v>378</v>
      </c>
      <c r="B563" s="5"/>
      <c r="C563" s="5"/>
      <c r="D563" s="5"/>
      <c r="E563" s="5"/>
      <c r="F563" s="5"/>
      <c r="G563" s="5"/>
      <c r="H563" s="5"/>
    </row>
    <row r="564" spans="1:8" x14ac:dyDescent="0.3">
      <c r="A564" s="11" t="s">
        <v>153</v>
      </c>
      <c r="B564" s="18">
        <v>16</v>
      </c>
      <c r="C564" s="18">
        <v>0</v>
      </c>
      <c r="D564" s="12"/>
      <c r="E564" s="12"/>
      <c r="F564" s="12"/>
      <c r="G564" s="12"/>
      <c r="H564" s="12"/>
    </row>
    <row r="565" spans="1:8" x14ac:dyDescent="0.3">
      <c r="A565" s="13">
        <v>0.91</v>
      </c>
      <c r="B565" s="13">
        <v>0.91</v>
      </c>
      <c r="C565" s="13">
        <v>0.91</v>
      </c>
      <c r="D565" s="13">
        <v>0.91</v>
      </c>
      <c r="E565" s="13">
        <v>0.91</v>
      </c>
      <c r="F565" s="13">
        <v>0.91</v>
      </c>
      <c r="G565" s="13">
        <v>0.91</v>
      </c>
      <c r="H565" s="13"/>
    </row>
    <row r="566" spans="1:8" x14ac:dyDescent="0.3">
      <c r="A566" s="13">
        <v>0.8</v>
      </c>
      <c r="B566" s="13">
        <v>0.8</v>
      </c>
      <c r="C566" s="13">
        <v>0.8</v>
      </c>
      <c r="D566" s="13">
        <v>0.8</v>
      </c>
      <c r="E566" s="13">
        <v>0.8</v>
      </c>
      <c r="F566" s="13">
        <v>0.8</v>
      </c>
      <c r="G566" s="13">
        <v>0.8</v>
      </c>
      <c r="H566" s="13"/>
    </row>
    <row r="567" spans="1:8" x14ac:dyDescent="0.3">
      <c r="A567" s="14">
        <f>COUNTIF(H568:H597,"&lt;&gt;-1")</f>
        <v>13</v>
      </c>
      <c r="B567" s="15"/>
      <c r="C567" s="15"/>
      <c r="D567" s="5"/>
      <c r="E567" s="5"/>
      <c r="F567" s="5"/>
      <c r="G567" s="5"/>
      <c r="H567" s="5"/>
    </row>
    <row r="568" spans="1:8" x14ac:dyDescent="0.3">
      <c r="A568" s="19" t="s">
        <v>154</v>
      </c>
      <c r="B568" s="20" t="s">
        <v>430</v>
      </c>
      <c r="C568" s="20"/>
      <c r="D568" s="20"/>
      <c r="E568" s="20"/>
      <c r="F568" s="20"/>
      <c r="G568" s="20"/>
      <c r="H568" s="20">
        <f>VLOOKUP(B568,Units!A:B,2,FALSE)</f>
        <v>20</v>
      </c>
    </row>
    <row r="569" spans="1:8" x14ac:dyDescent="0.3">
      <c r="A569" s="19" t="s">
        <v>155</v>
      </c>
      <c r="B569" s="20" t="s">
        <v>430</v>
      </c>
      <c r="C569" s="20"/>
      <c r="D569" s="20"/>
      <c r="E569" s="20"/>
      <c r="F569" s="20"/>
      <c r="G569" s="20"/>
      <c r="H569" s="20">
        <f>VLOOKUP(B569,Units!A:B,2,FALSE)</f>
        <v>20</v>
      </c>
    </row>
    <row r="570" spans="1:8" x14ac:dyDescent="0.3">
      <c r="A570" s="19" t="s">
        <v>156</v>
      </c>
      <c r="B570" s="20" t="s">
        <v>430</v>
      </c>
      <c r="C570" s="20"/>
      <c r="D570" s="20"/>
      <c r="E570" s="20"/>
      <c r="F570" s="20"/>
      <c r="G570" s="20"/>
      <c r="H570" s="20">
        <f>VLOOKUP(B570,Units!A:B,2,FALSE)</f>
        <v>20</v>
      </c>
    </row>
    <row r="571" spans="1:8" x14ac:dyDescent="0.3">
      <c r="A571" s="19" t="s">
        <v>157</v>
      </c>
      <c r="B571" s="20" t="s">
        <v>427</v>
      </c>
      <c r="C571" s="20"/>
      <c r="D571" s="20"/>
      <c r="E571" s="20"/>
      <c r="F571" s="20"/>
      <c r="G571" s="20"/>
      <c r="H571" s="20">
        <f>VLOOKUP(B571,Units!A:B,2,FALSE)</f>
        <v>17</v>
      </c>
    </row>
    <row r="572" spans="1:8" x14ac:dyDescent="0.3">
      <c r="A572" s="19" t="s">
        <v>158</v>
      </c>
      <c r="B572" s="20" t="s">
        <v>438</v>
      </c>
      <c r="C572" s="20"/>
      <c r="D572" s="20"/>
      <c r="E572" s="20"/>
      <c r="F572" s="20"/>
      <c r="G572" s="20"/>
      <c r="H572" s="20">
        <f>VLOOKUP(B572,Units!A:B,2,FALSE)</f>
        <v>32</v>
      </c>
    </row>
    <row r="573" spans="1:8" x14ac:dyDescent="0.3">
      <c r="A573" s="19" t="s">
        <v>159</v>
      </c>
      <c r="B573" s="20" t="s">
        <v>438</v>
      </c>
      <c r="C573" s="20"/>
      <c r="D573" s="20"/>
      <c r="E573" s="20"/>
      <c r="F573" s="20"/>
      <c r="G573" s="20"/>
      <c r="H573" s="20">
        <f>VLOOKUP(B573,Units!A:B,2,FALSE)</f>
        <v>32</v>
      </c>
    </row>
    <row r="574" spans="1:8" x14ac:dyDescent="0.3">
      <c r="A574" s="19" t="s">
        <v>160</v>
      </c>
      <c r="B574" s="20" t="s">
        <v>438</v>
      </c>
      <c r="C574" s="20"/>
      <c r="D574" s="20"/>
      <c r="E574" s="20"/>
      <c r="F574" s="20"/>
      <c r="G574" s="20"/>
      <c r="H574" s="20">
        <f>VLOOKUP(B574,Units!A:B,2,FALSE)</f>
        <v>32</v>
      </c>
    </row>
    <row r="575" spans="1:8" x14ac:dyDescent="0.3">
      <c r="A575" s="19" t="s">
        <v>161</v>
      </c>
      <c r="B575" s="20" t="s">
        <v>435</v>
      </c>
      <c r="C575" s="20"/>
      <c r="D575" s="20"/>
      <c r="E575" s="20"/>
      <c r="F575" s="20"/>
      <c r="G575" s="20"/>
      <c r="H575" s="20">
        <f>VLOOKUP(B575,Units!A:B,2,FALSE)</f>
        <v>36</v>
      </c>
    </row>
    <row r="576" spans="1:8" x14ac:dyDescent="0.3">
      <c r="A576" s="19" t="s">
        <v>162</v>
      </c>
      <c r="B576" s="20" t="s">
        <v>434</v>
      </c>
      <c r="C576" s="20"/>
      <c r="D576" s="20"/>
      <c r="E576" s="20"/>
      <c r="F576" s="20"/>
      <c r="G576" s="20"/>
      <c r="H576" s="20">
        <f>VLOOKUP(B576,Units!A:B,2,FALSE)</f>
        <v>29</v>
      </c>
    </row>
    <row r="577" spans="1:8" x14ac:dyDescent="0.3">
      <c r="A577" s="19" t="s">
        <v>163</v>
      </c>
      <c r="B577" s="20" t="s">
        <v>445</v>
      </c>
      <c r="C577" s="20"/>
      <c r="D577" s="20"/>
      <c r="E577" s="20"/>
      <c r="F577" s="20"/>
      <c r="G577" s="20"/>
      <c r="H577" s="20">
        <f>VLOOKUP(B577,Units!A:B,2,FALSE)</f>
        <v>26</v>
      </c>
    </row>
    <row r="578" spans="1:8" x14ac:dyDescent="0.3">
      <c r="A578" s="19" t="s">
        <v>164</v>
      </c>
      <c r="B578" s="20" t="s">
        <v>429</v>
      </c>
      <c r="C578" s="20"/>
      <c r="D578" s="20"/>
      <c r="E578" s="20"/>
      <c r="F578" s="20"/>
      <c r="G578" s="20"/>
      <c r="H578" s="20">
        <f>VLOOKUP(B578,Units!A:B,2,FALSE)</f>
        <v>64</v>
      </c>
    </row>
    <row r="579" spans="1:8" x14ac:dyDescent="0.3">
      <c r="A579" s="19" t="s">
        <v>165</v>
      </c>
      <c r="B579" s="20" t="s">
        <v>437</v>
      </c>
      <c r="C579" s="20"/>
      <c r="D579" s="20"/>
      <c r="E579" s="20"/>
      <c r="F579" s="20"/>
      <c r="G579" s="20"/>
      <c r="H579" s="20">
        <f>VLOOKUP(B579,Units!A:B,2,FALSE)</f>
        <v>42</v>
      </c>
    </row>
    <row r="580" spans="1:8" x14ac:dyDescent="0.3">
      <c r="A580" s="19" t="s">
        <v>166</v>
      </c>
      <c r="B580" s="20" t="s">
        <v>442</v>
      </c>
      <c r="C580" s="20"/>
      <c r="D580" s="20"/>
      <c r="E580" s="20"/>
      <c r="F580" s="20"/>
      <c r="G580" s="20"/>
      <c r="H580" s="20">
        <f>VLOOKUP(B580,Units!A:B,2,FALSE)</f>
        <v>67</v>
      </c>
    </row>
    <row r="581" spans="1:8" x14ac:dyDescent="0.3">
      <c r="A581" s="19">
        <v>0</v>
      </c>
      <c r="B581" s="20" t="s">
        <v>381</v>
      </c>
      <c r="C581" s="20"/>
      <c r="D581" s="20"/>
      <c r="E581" s="20"/>
      <c r="F581" s="20"/>
      <c r="G581" s="20"/>
      <c r="H581" s="20">
        <f>VLOOKUP(B581,Units!A:B,2,FALSE)</f>
        <v>-1</v>
      </c>
    </row>
    <row r="582" spans="1:8" x14ac:dyDescent="0.3">
      <c r="A582" s="19" t="s">
        <v>378</v>
      </c>
      <c r="B582" s="20" t="s">
        <v>381</v>
      </c>
      <c r="C582" s="20"/>
      <c r="D582" s="20"/>
      <c r="E582" s="20"/>
      <c r="F582" s="20"/>
      <c r="G582" s="20"/>
      <c r="H582" s="20">
        <f>VLOOKUP(B582,Units!A:B,2,FALSE)</f>
        <v>-1</v>
      </c>
    </row>
    <row r="583" spans="1:8" x14ac:dyDescent="0.3">
      <c r="A583" s="19" t="s">
        <v>378</v>
      </c>
      <c r="B583" s="20" t="s">
        <v>381</v>
      </c>
      <c r="C583" s="20"/>
      <c r="D583" s="20"/>
      <c r="E583" s="20"/>
      <c r="F583" s="20"/>
      <c r="G583" s="20"/>
      <c r="H583" s="20">
        <f>VLOOKUP(B583,Units!A:B,2,FALSE)</f>
        <v>-1</v>
      </c>
    </row>
    <row r="584" spans="1:8" x14ac:dyDescent="0.3">
      <c r="A584" s="19" t="s">
        <v>378</v>
      </c>
      <c r="B584" s="20" t="s">
        <v>381</v>
      </c>
      <c r="C584" s="20"/>
      <c r="D584" s="20"/>
      <c r="E584" s="20"/>
      <c r="F584" s="20"/>
      <c r="G584" s="20"/>
      <c r="H584" s="20">
        <f>VLOOKUP(B584,Units!A:B,2,FALSE)</f>
        <v>-1</v>
      </c>
    </row>
    <row r="585" spans="1:8" x14ac:dyDescent="0.3">
      <c r="A585" s="19" t="s">
        <v>378</v>
      </c>
      <c r="B585" s="20" t="s">
        <v>381</v>
      </c>
      <c r="C585" s="20"/>
      <c r="D585" s="20"/>
      <c r="E585" s="20"/>
      <c r="F585" s="20"/>
      <c r="G585" s="20"/>
      <c r="H585" s="20">
        <f>VLOOKUP(B585,Units!A:B,2,FALSE)</f>
        <v>-1</v>
      </c>
    </row>
    <row r="586" spans="1:8" x14ac:dyDescent="0.3">
      <c r="A586" s="19" t="s">
        <v>378</v>
      </c>
      <c r="B586" s="20" t="s">
        <v>381</v>
      </c>
      <c r="C586" s="20"/>
      <c r="D586" s="20"/>
      <c r="E586" s="20"/>
      <c r="F586" s="20"/>
      <c r="G586" s="20"/>
      <c r="H586" s="20">
        <f>VLOOKUP(B586,Units!A:B,2,FALSE)</f>
        <v>-1</v>
      </c>
    </row>
    <row r="587" spans="1:8" x14ac:dyDescent="0.3">
      <c r="A587" s="19" t="s">
        <v>378</v>
      </c>
      <c r="B587" s="20" t="s">
        <v>381</v>
      </c>
      <c r="C587" s="20"/>
      <c r="D587" s="20"/>
      <c r="E587" s="20"/>
      <c r="F587" s="20"/>
      <c r="G587" s="20"/>
      <c r="H587" s="20">
        <f>VLOOKUP(B587,Units!A:B,2,FALSE)</f>
        <v>-1</v>
      </c>
    </row>
    <row r="588" spans="1:8" x14ac:dyDescent="0.3">
      <c r="A588" s="19" t="s">
        <v>378</v>
      </c>
      <c r="B588" s="20" t="s">
        <v>381</v>
      </c>
      <c r="C588" s="20"/>
      <c r="D588" s="20"/>
      <c r="E588" s="20"/>
      <c r="F588" s="20"/>
      <c r="G588" s="20"/>
      <c r="H588" s="20">
        <f>VLOOKUP(B588,Units!A:B,2,FALSE)</f>
        <v>-1</v>
      </c>
    </row>
    <row r="589" spans="1:8" x14ac:dyDescent="0.3">
      <c r="A589" s="19" t="s">
        <v>378</v>
      </c>
      <c r="B589" s="20" t="s">
        <v>381</v>
      </c>
      <c r="C589" s="20"/>
      <c r="D589" s="20"/>
      <c r="E589" s="20"/>
      <c r="F589" s="20"/>
      <c r="G589" s="20"/>
      <c r="H589" s="20">
        <f>VLOOKUP(B589,Units!A:B,2,FALSE)</f>
        <v>-1</v>
      </c>
    </row>
    <row r="590" spans="1:8" x14ac:dyDescent="0.3">
      <c r="A590" s="19" t="s">
        <v>378</v>
      </c>
      <c r="B590" s="20" t="s">
        <v>381</v>
      </c>
      <c r="C590" s="20"/>
      <c r="D590" s="20"/>
      <c r="E590" s="20"/>
      <c r="F590" s="20"/>
      <c r="G590" s="20"/>
      <c r="H590" s="20">
        <f>VLOOKUP(B590,Units!A:B,2,FALSE)</f>
        <v>-1</v>
      </c>
    </row>
    <row r="591" spans="1:8" x14ac:dyDescent="0.3">
      <c r="A591" s="19" t="s">
        <v>378</v>
      </c>
      <c r="B591" s="20" t="s">
        <v>381</v>
      </c>
      <c r="C591" s="20"/>
      <c r="D591" s="20"/>
      <c r="E591" s="20"/>
      <c r="F591" s="20"/>
      <c r="G591" s="20"/>
      <c r="H591" s="20">
        <f>VLOOKUP(B591,Units!A:B,2,FALSE)</f>
        <v>-1</v>
      </c>
    </row>
    <row r="592" spans="1:8" x14ac:dyDescent="0.3">
      <c r="A592" s="19" t="s">
        <v>378</v>
      </c>
      <c r="B592" s="20" t="s">
        <v>381</v>
      </c>
      <c r="C592" s="20"/>
      <c r="D592" s="20"/>
      <c r="E592" s="20"/>
      <c r="F592" s="20"/>
      <c r="G592" s="20"/>
      <c r="H592" s="20">
        <f>VLOOKUP(B592,Units!A:B,2,FALSE)</f>
        <v>-1</v>
      </c>
    </row>
    <row r="593" spans="1:8" x14ac:dyDescent="0.3">
      <c r="A593" s="19" t="s">
        <v>378</v>
      </c>
      <c r="B593" s="20" t="s">
        <v>381</v>
      </c>
      <c r="C593" s="20"/>
      <c r="D593" s="20"/>
      <c r="E593" s="20"/>
      <c r="F593" s="20"/>
      <c r="G593" s="20"/>
      <c r="H593" s="20">
        <f>VLOOKUP(B593,Units!A:B,2,FALSE)</f>
        <v>-1</v>
      </c>
    </row>
    <row r="594" spans="1:8" x14ac:dyDescent="0.3">
      <c r="A594" s="19" t="s">
        <v>378</v>
      </c>
      <c r="B594" s="20" t="s">
        <v>381</v>
      </c>
      <c r="C594" s="20"/>
      <c r="D594" s="20"/>
      <c r="E594" s="20"/>
      <c r="F594" s="20"/>
      <c r="G594" s="20"/>
      <c r="H594" s="20">
        <f>VLOOKUP(B594,Units!A:B,2,FALSE)</f>
        <v>-1</v>
      </c>
    </row>
    <row r="595" spans="1:8" x14ac:dyDescent="0.3">
      <c r="A595" s="19" t="s">
        <v>378</v>
      </c>
      <c r="B595" s="20" t="s">
        <v>381</v>
      </c>
      <c r="C595" s="20"/>
      <c r="D595" s="20"/>
      <c r="E595" s="20"/>
      <c r="F595" s="20"/>
      <c r="G595" s="20"/>
      <c r="H595" s="20">
        <f>VLOOKUP(B595,Units!A:B,2,FALSE)</f>
        <v>-1</v>
      </c>
    </row>
    <row r="596" spans="1:8" x14ac:dyDescent="0.3">
      <c r="A596" s="19" t="s">
        <v>378</v>
      </c>
      <c r="B596" s="20" t="s">
        <v>381</v>
      </c>
      <c r="C596" s="20"/>
      <c r="D596" s="20"/>
      <c r="E596" s="20"/>
      <c r="F596" s="20"/>
      <c r="G596" s="20"/>
      <c r="H596" s="20">
        <f>VLOOKUP(B596,Units!A:B,2,FALSE)</f>
        <v>-1</v>
      </c>
    </row>
    <row r="597" spans="1:8" x14ac:dyDescent="0.3">
      <c r="A597" s="19" t="s">
        <v>378</v>
      </c>
      <c r="B597" s="20" t="s">
        <v>381</v>
      </c>
      <c r="C597" s="20"/>
      <c r="D597" s="20"/>
      <c r="E597" s="20"/>
      <c r="F597" s="20"/>
      <c r="G597" s="20"/>
      <c r="H597" s="20">
        <f>VLOOKUP(B597,Units!A:B,2,FALSE)</f>
        <v>-1</v>
      </c>
    </row>
    <row r="598" spans="1:8" x14ac:dyDescent="0.3">
      <c r="A598" s="6" t="s">
        <v>378</v>
      </c>
      <c r="B598" s="5"/>
      <c r="C598" s="5"/>
      <c r="D598" s="5"/>
      <c r="E598" s="5"/>
      <c r="F598" s="5"/>
      <c r="G598" s="5"/>
      <c r="H598" s="5"/>
    </row>
    <row r="599" spans="1:8" x14ac:dyDescent="0.3">
      <c r="A599" s="11" t="s">
        <v>167</v>
      </c>
      <c r="B599" s="18">
        <v>17</v>
      </c>
      <c r="C599" s="18">
        <v>0</v>
      </c>
      <c r="D599" s="12"/>
      <c r="E599" s="12"/>
      <c r="F599" s="12"/>
      <c r="G599" s="12"/>
      <c r="H599" s="12"/>
    </row>
    <row r="600" spans="1:8" x14ac:dyDescent="0.3">
      <c r="A600" s="13">
        <v>0.91</v>
      </c>
      <c r="B600" s="13">
        <v>0.91</v>
      </c>
      <c r="C600" s="13">
        <v>0.91</v>
      </c>
      <c r="D600" s="13">
        <v>0.91</v>
      </c>
      <c r="E600" s="13">
        <v>0.91</v>
      </c>
      <c r="F600" s="13">
        <v>0.91</v>
      </c>
      <c r="G600" s="13">
        <v>0.91</v>
      </c>
      <c r="H600" s="13"/>
    </row>
    <row r="601" spans="1:8" x14ac:dyDescent="0.3">
      <c r="A601" s="13">
        <v>0.8</v>
      </c>
      <c r="B601" s="13">
        <v>0.8</v>
      </c>
      <c r="C601" s="13">
        <v>0.8</v>
      </c>
      <c r="D601" s="13">
        <v>0.8</v>
      </c>
      <c r="E601" s="13">
        <v>0.8</v>
      </c>
      <c r="F601" s="13">
        <v>0.8</v>
      </c>
      <c r="G601" s="13">
        <v>0.8</v>
      </c>
      <c r="H601" s="13"/>
    </row>
    <row r="602" spans="1:8" x14ac:dyDescent="0.3">
      <c r="A602" s="14">
        <f>COUNTIF(H603:H632,"&lt;&gt;-1")</f>
        <v>13</v>
      </c>
      <c r="B602" s="15"/>
      <c r="C602" s="15"/>
      <c r="D602" s="5"/>
      <c r="E602" s="5"/>
      <c r="F602" s="5"/>
      <c r="G602" s="5"/>
      <c r="H602" s="5"/>
    </row>
    <row r="603" spans="1:8" x14ac:dyDescent="0.3">
      <c r="A603" s="19" t="s">
        <v>168</v>
      </c>
      <c r="B603" s="20" t="s">
        <v>430</v>
      </c>
      <c r="C603" s="20"/>
      <c r="D603" s="20"/>
      <c r="E603" s="20"/>
      <c r="F603" s="20"/>
      <c r="G603" s="20"/>
      <c r="H603" s="20">
        <f>VLOOKUP(B603,Units!A:B,2,FALSE)</f>
        <v>20</v>
      </c>
    </row>
    <row r="604" spans="1:8" x14ac:dyDescent="0.3">
      <c r="A604" s="19" t="s">
        <v>169</v>
      </c>
      <c r="B604" s="20" t="s">
        <v>430</v>
      </c>
      <c r="C604" s="20"/>
      <c r="D604" s="20"/>
      <c r="E604" s="20"/>
      <c r="F604" s="20"/>
      <c r="G604" s="20"/>
      <c r="H604" s="20">
        <f>VLOOKUP(B604,Units!A:B,2,FALSE)</f>
        <v>20</v>
      </c>
    </row>
    <row r="605" spans="1:8" x14ac:dyDescent="0.3">
      <c r="A605" s="19" t="s">
        <v>170</v>
      </c>
      <c r="B605" s="20" t="s">
        <v>430</v>
      </c>
      <c r="C605" s="20"/>
      <c r="D605" s="20"/>
      <c r="E605" s="20"/>
      <c r="F605" s="20"/>
      <c r="G605" s="20"/>
      <c r="H605" s="20">
        <f>VLOOKUP(B605,Units!A:B,2,FALSE)</f>
        <v>20</v>
      </c>
    </row>
    <row r="606" spans="1:8" x14ac:dyDescent="0.3">
      <c r="A606" s="19" t="s">
        <v>171</v>
      </c>
      <c r="B606" s="20" t="s">
        <v>427</v>
      </c>
      <c r="C606" s="20"/>
      <c r="D606" s="20"/>
      <c r="E606" s="20"/>
      <c r="F606" s="20"/>
      <c r="G606" s="20"/>
      <c r="H606" s="20">
        <f>VLOOKUP(B606,Units!A:B,2,FALSE)</f>
        <v>17</v>
      </c>
    </row>
    <row r="607" spans="1:8" x14ac:dyDescent="0.3">
      <c r="A607" s="19" t="s">
        <v>172</v>
      </c>
      <c r="B607" s="20" t="s">
        <v>438</v>
      </c>
      <c r="C607" s="20"/>
      <c r="D607" s="20"/>
      <c r="E607" s="20"/>
      <c r="F607" s="20"/>
      <c r="G607" s="20"/>
      <c r="H607" s="20">
        <f>VLOOKUP(B607,Units!A:B,2,FALSE)</f>
        <v>32</v>
      </c>
    </row>
    <row r="608" spans="1:8" x14ac:dyDescent="0.3">
      <c r="A608" s="19" t="s">
        <v>173</v>
      </c>
      <c r="B608" s="20" t="s">
        <v>438</v>
      </c>
      <c r="C608" s="20"/>
      <c r="D608" s="20"/>
      <c r="E608" s="20"/>
      <c r="F608" s="20"/>
      <c r="G608" s="20"/>
      <c r="H608" s="20">
        <f>VLOOKUP(B608,Units!A:B,2,FALSE)</f>
        <v>32</v>
      </c>
    </row>
    <row r="609" spans="1:8" x14ac:dyDescent="0.3">
      <c r="A609" s="19" t="s">
        <v>174</v>
      </c>
      <c r="B609" s="20" t="s">
        <v>438</v>
      </c>
      <c r="C609" s="20"/>
      <c r="D609" s="20"/>
      <c r="E609" s="20"/>
      <c r="F609" s="20"/>
      <c r="G609" s="20"/>
      <c r="H609" s="20">
        <f>VLOOKUP(B609,Units!A:B,2,FALSE)</f>
        <v>32</v>
      </c>
    </row>
    <row r="610" spans="1:8" x14ac:dyDescent="0.3">
      <c r="A610" s="19" t="s">
        <v>175</v>
      </c>
      <c r="B610" s="20" t="s">
        <v>435</v>
      </c>
      <c r="C610" s="20"/>
      <c r="D610" s="20"/>
      <c r="E610" s="20"/>
      <c r="F610" s="20"/>
      <c r="G610" s="20"/>
      <c r="H610" s="20">
        <f>VLOOKUP(B610,Units!A:B,2,FALSE)</f>
        <v>36</v>
      </c>
    </row>
    <row r="611" spans="1:8" x14ac:dyDescent="0.3">
      <c r="A611" s="19" t="s">
        <v>176</v>
      </c>
      <c r="B611" s="20" t="s">
        <v>434</v>
      </c>
      <c r="C611" s="20"/>
      <c r="D611" s="20"/>
      <c r="E611" s="20"/>
      <c r="F611" s="20"/>
      <c r="G611" s="20"/>
      <c r="H611" s="20">
        <f>VLOOKUP(B611,Units!A:B,2,FALSE)</f>
        <v>29</v>
      </c>
    </row>
    <row r="612" spans="1:8" x14ac:dyDescent="0.3">
      <c r="A612" s="19" t="s">
        <v>143</v>
      </c>
      <c r="B612" s="20" t="s">
        <v>445</v>
      </c>
      <c r="C612" s="20"/>
      <c r="D612" s="20"/>
      <c r="E612" s="20"/>
      <c r="F612" s="20"/>
      <c r="G612" s="20"/>
      <c r="H612" s="20">
        <f>VLOOKUP(B612,Units!A:B,2,FALSE)</f>
        <v>26</v>
      </c>
    </row>
    <row r="613" spans="1:8" x14ac:dyDescent="0.3">
      <c r="A613" s="19" t="s">
        <v>177</v>
      </c>
      <c r="B613" s="20" t="s">
        <v>429</v>
      </c>
      <c r="C613" s="20"/>
      <c r="D613" s="20"/>
      <c r="E613" s="20"/>
      <c r="F613" s="20"/>
      <c r="G613" s="20"/>
      <c r="H613" s="20">
        <f>VLOOKUP(B613,Units!A:B,2,FALSE)</f>
        <v>64</v>
      </c>
    </row>
    <row r="614" spans="1:8" x14ac:dyDescent="0.3">
      <c r="A614" s="19" t="s">
        <v>178</v>
      </c>
      <c r="B614" s="20" t="s">
        <v>437</v>
      </c>
      <c r="C614" s="20"/>
      <c r="D614" s="20"/>
      <c r="E614" s="20"/>
      <c r="F614" s="20"/>
      <c r="G614" s="20"/>
      <c r="H614" s="20">
        <f>VLOOKUP(B614,Units!A:B,2,FALSE)</f>
        <v>42</v>
      </c>
    </row>
    <row r="615" spans="1:8" x14ac:dyDescent="0.3">
      <c r="A615" s="19" t="s">
        <v>179</v>
      </c>
      <c r="B615" s="20" t="s">
        <v>442</v>
      </c>
      <c r="C615" s="20"/>
      <c r="D615" s="20"/>
      <c r="E615" s="20"/>
      <c r="F615" s="20"/>
      <c r="G615" s="20"/>
      <c r="H615" s="20">
        <f>VLOOKUP(B615,Units!A:B,2,FALSE)</f>
        <v>67</v>
      </c>
    </row>
    <row r="616" spans="1:8" x14ac:dyDescent="0.3">
      <c r="A616" s="19" t="s">
        <v>378</v>
      </c>
      <c r="B616" s="20" t="s">
        <v>381</v>
      </c>
      <c r="C616" s="20"/>
      <c r="D616" s="20"/>
      <c r="E616" s="20"/>
      <c r="F616" s="20"/>
      <c r="G616" s="20"/>
      <c r="H616" s="20">
        <f>VLOOKUP(B616,Units!A:B,2,FALSE)</f>
        <v>-1</v>
      </c>
    </row>
    <row r="617" spans="1:8" x14ac:dyDescent="0.3">
      <c r="A617" s="19" t="s">
        <v>378</v>
      </c>
      <c r="B617" s="20" t="s">
        <v>381</v>
      </c>
      <c r="C617" s="20"/>
      <c r="D617" s="20"/>
      <c r="E617" s="20"/>
      <c r="F617" s="20"/>
      <c r="G617" s="20"/>
      <c r="H617" s="20">
        <f>VLOOKUP(B617,Units!A:B,2,FALSE)</f>
        <v>-1</v>
      </c>
    </row>
    <row r="618" spans="1:8" x14ac:dyDescent="0.3">
      <c r="A618" s="19" t="s">
        <v>378</v>
      </c>
      <c r="B618" s="20" t="s">
        <v>381</v>
      </c>
      <c r="C618" s="20"/>
      <c r="D618" s="20"/>
      <c r="E618" s="20"/>
      <c r="F618" s="20"/>
      <c r="G618" s="20"/>
      <c r="H618" s="20">
        <f>VLOOKUP(B618,Units!A:B,2,FALSE)</f>
        <v>-1</v>
      </c>
    </row>
    <row r="619" spans="1:8" x14ac:dyDescent="0.3">
      <c r="A619" s="19" t="s">
        <v>378</v>
      </c>
      <c r="B619" s="20" t="s">
        <v>381</v>
      </c>
      <c r="C619" s="20"/>
      <c r="D619" s="20"/>
      <c r="E619" s="20"/>
      <c r="F619" s="20"/>
      <c r="G619" s="20"/>
      <c r="H619" s="20">
        <f>VLOOKUP(B619,Units!A:B,2,FALSE)</f>
        <v>-1</v>
      </c>
    </row>
    <row r="620" spans="1:8" x14ac:dyDescent="0.3">
      <c r="A620" s="19" t="s">
        <v>378</v>
      </c>
      <c r="B620" s="20" t="s">
        <v>381</v>
      </c>
      <c r="C620" s="20"/>
      <c r="D620" s="20"/>
      <c r="E620" s="20"/>
      <c r="F620" s="20"/>
      <c r="G620" s="20"/>
      <c r="H620" s="20">
        <f>VLOOKUP(B620,Units!A:B,2,FALSE)</f>
        <v>-1</v>
      </c>
    </row>
    <row r="621" spans="1:8" x14ac:dyDescent="0.3">
      <c r="A621" s="19" t="s">
        <v>378</v>
      </c>
      <c r="B621" s="20" t="s">
        <v>381</v>
      </c>
      <c r="C621" s="20"/>
      <c r="D621" s="20"/>
      <c r="E621" s="20"/>
      <c r="F621" s="20"/>
      <c r="G621" s="20"/>
      <c r="H621" s="20">
        <f>VLOOKUP(B621,Units!A:B,2,FALSE)</f>
        <v>-1</v>
      </c>
    </row>
    <row r="622" spans="1:8" x14ac:dyDescent="0.3">
      <c r="A622" s="19" t="s">
        <v>378</v>
      </c>
      <c r="B622" s="20" t="s">
        <v>381</v>
      </c>
      <c r="C622" s="20"/>
      <c r="D622" s="20"/>
      <c r="E622" s="20"/>
      <c r="F622" s="20"/>
      <c r="G622" s="20"/>
      <c r="H622" s="20">
        <f>VLOOKUP(B622,Units!A:B,2,FALSE)</f>
        <v>-1</v>
      </c>
    </row>
    <row r="623" spans="1:8" x14ac:dyDescent="0.3">
      <c r="A623" s="19" t="s">
        <v>378</v>
      </c>
      <c r="B623" s="20" t="s">
        <v>381</v>
      </c>
      <c r="C623" s="20"/>
      <c r="D623" s="20"/>
      <c r="E623" s="20"/>
      <c r="F623" s="20"/>
      <c r="G623" s="20"/>
      <c r="H623" s="20">
        <f>VLOOKUP(B623,Units!A:B,2,FALSE)</f>
        <v>-1</v>
      </c>
    </row>
    <row r="624" spans="1:8" x14ac:dyDescent="0.3">
      <c r="A624" s="19" t="s">
        <v>378</v>
      </c>
      <c r="B624" s="20" t="s">
        <v>381</v>
      </c>
      <c r="C624" s="20"/>
      <c r="D624" s="20"/>
      <c r="E624" s="20"/>
      <c r="F624" s="20"/>
      <c r="G624" s="20"/>
      <c r="H624" s="20">
        <f>VLOOKUP(B624,Units!A:B,2,FALSE)</f>
        <v>-1</v>
      </c>
    </row>
    <row r="625" spans="1:8" x14ac:dyDescent="0.3">
      <c r="A625" s="19" t="s">
        <v>378</v>
      </c>
      <c r="B625" s="20" t="s">
        <v>381</v>
      </c>
      <c r="C625" s="20"/>
      <c r="D625" s="20"/>
      <c r="E625" s="20"/>
      <c r="F625" s="20"/>
      <c r="G625" s="20"/>
      <c r="H625" s="20">
        <f>VLOOKUP(B625,Units!A:B,2,FALSE)</f>
        <v>-1</v>
      </c>
    </row>
    <row r="626" spans="1:8" x14ac:dyDescent="0.3">
      <c r="A626" s="19" t="s">
        <v>378</v>
      </c>
      <c r="B626" s="20" t="s">
        <v>381</v>
      </c>
      <c r="C626" s="20"/>
      <c r="D626" s="20"/>
      <c r="E626" s="20"/>
      <c r="F626" s="20"/>
      <c r="G626" s="20"/>
      <c r="H626" s="20">
        <f>VLOOKUP(B626,Units!A:B,2,FALSE)</f>
        <v>-1</v>
      </c>
    </row>
    <row r="627" spans="1:8" x14ac:dyDescent="0.3">
      <c r="A627" s="19" t="s">
        <v>378</v>
      </c>
      <c r="B627" s="20" t="s">
        <v>381</v>
      </c>
      <c r="C627" s="20"/>
      <c r="D627" s="20"/>
      <c r="E627" s="20"/>
      <c r="F627" s="20"/>
      <c r="G627" s="20"/>
      <c r="H627" s="20">
        <f>VLOOKUP(B627,Units!A:B,2,FALSE)</f>
        <v>-1</v>
      </c>
    </row>
    <row r="628" spans="1:8" x14ac:dyDescent="0.3">
      <c r="A628" s="19" t="s">
        <v>378</v>
      </c>
      <c r="B628" s="20" t="s">
        <v>381</v>
      </c>
      <c r="C628" s="20"/>
      <c r="D628" s="20"/>
      <c r="E628" s="20"/>
      <c r="F628" s="20"/>
      <c r="G628" s="20"/>
      <c r="H628" s="20">
        <f>VLOOKUP(B628,Units!A:B,2,FALSE)</f>
        <v>-1</v>
      </c>
    </row>
    <row r="629" spans="1:8" x14ac:dyDescent="0.3">
      <c r="A629" s="19" t="s">
        <v>378</v>
      </c>
      <c r="B629" s="20" t="s">
        <v>381</v>
      </c>
      <c r="C629" s="20"/>
      <c r="D629" s="20"/>
      <c r="E629" s="20"/>
      <c r="F629" s="20"/>
      <c r="G629" s="20"/>
      <c r="H629" s="20">
        <f>VLOOKUP(B629,Units!A:B,2,FALSE)</f>
        <v>-1</v>
      </c>
    </row>
    <row r="630" spans="1:8" x14ac:dyDescent="0.3">
      <c r="A630" s="19" t="s">
        <v>378</v>
      </c>
      <c r="B630" s="20" t="s">
        <v>381</v>
      </c>
      <c r="C630" s="20"/>
      <c r="D630" s="20"/>
      <c r="E630" s="20"/>
      <c r="F630" s="20"/>
      <c r="G630" s="20"/>
      <c r="H630" s="20">
        <f>VLOOKUP(B630,Units!A:B,2,FALSE)</f>
        <v>-1</v>
      </c>
    </row>
    <row r="631" spans="1:8" x14ac:dyDescent="0.3">
      <c r="A631" s="19" t="s">
        <v>378</v>
      </c>
      <c r="B631" s="20" t="s">
        <v>381</v>
      </c>
      <c r="C631" s="20"/>
      <c r="D631" s="20"/>
      <c r="E631" s="20"/>
      <c r="F631" s="20"/>
      <c r="G631" s="20"/>
      <c r="H631" s="20">
        <f>VLOOKUP(B631,Units!A:B,2,FALSE)</f>
        <v>-1</v>
      </c>
    </row>
    <row r="632" spans="1:8" x14ac:dyDescent="0.3">
      <c r="A632" s="19" t="s">
        <v>378</v>
      </c>
      <c r="B632" s="20" t="s">
        <v>381</v>
      </c>
      <c r="C632" s="20"/>
      <c r="D632" s="20"/>
      <c r="E632" s="20"/>
      <c r="F632" s="20"/>
      <c r="G632" s="20"/>
      <c r="H632" s="20">
        <f>VLOOKUP(B632,Units!A:B,2,FALSE)</f>
        <v>-1</v>
      </c>
    </row>
    <row r="633" spans="1:8" x14ac:dyDescent="0.3">
      <c r="A633" s="6" t="s">
        <v>378</v>
      </c>
      <c r="B633" s="5"/>
      <c r="C633" s="5"/>
      <c r="D633" s="5"/>
      <c r="E633" s="5"/>
      <c r="F633" s="5"/>
      <c r="G633" s="5"/>
      <c r="H633" s="5"/>
    </row>
    <row r="634" spans="1:8" x14ac:dyDescent="0.3">
      <c r="A634" s="11" t="s">
        <v>180</v>
      </c>
      <c r="B634" s="18">
        <v>18</v>
      </c>
      <c r="C634" s="18">
        <v>0</v>
      </c>
      <c r="D634" s="12"/>
      <c r="E634" s="12"/>
      <c r="F634" s="12"/>
      <c r="G634" s="12"/>
      <c r="H634" s="12"/>
    </row>
    <row r="635" spans="1:8" x14ac:dyDescent="0.3">
      <c r="A635" s="13">
        <v>0.91</v>
      </c>
      <c r="B635" s="13">
        <v>0.91</v>
      </c>
      <c r="C635" s="13">
        <v>0.91</v>
      </c>
      <c r="D635" s="13">
        <v>0.91</v>
      </c>
      <c r="E635" s="13">
        <v>0.91</v>
      </c>
      <c r="F635" s="13">
        <v>0.91</v>
      </c>
      <c r="G635" s="13">
        <v>0.91</v>
      </c>
      <c r="H635" s="13"/>
    </row>
    <row r="636" spans="1:8" x14ac:dyDescent="0.3">
      <c r="A636" s="13">
        <v>0.8</v>
      </c>
      <c r="B636" s="13">
        <v>0.8</v>
      </c>
      <c r="C636" s="13">
        <v>0.8</v>
      </c>
      <c r="D636" s="13">
        <v>0.8</v>
      </c>
      <c r="E636" s="13">
        <v>0.8</v>
      </c>
      <c r="F636" s="13">
        <v>0.8</v>
      </c>
      <c r="G636" s="13">
        <v>0.8</v>
      </c>
      <c r="H636" s="13"/>
    </row>
    <row r="637" spans="1:8" x14ac:dyDescent="0.3">
      <c r="A637" s="14">
        <f>COUNTIF(H638:H667,"&lt;&gt;-1")</f>
        <v>21</v>
      </c>
      <c r="B637" s="15"/>
      <c r="C637" s="15"/>
      <c r="D637" s="5"/>
      <c r="E637" s="5"/>
      <c r="F637" s="5"/>
      <c r="G637" s="5"/>
      <c r="H637" s="5"/>
    </row>
    <row r="638" spans="1:8" x14ac:dyDescent="0.3">
      <c r="A638" s="19" t="s">
        <v>1</v>
      </c>
      <c r="B638" s="20" t="s">
        <v>441</v>
      </c>
      <c r="C638" s="20"/>
      <c r="D638" s="20"/>
      <c r="E638" s="20"/>
      <c r="F638" s="20"/>
      <c r="G638" s="20"/>
      <c r="H638" s="20">
        <f>VLOOKUP(B638,Units!A:B,2,FALSE)</f>
        <v>9</v>
      </c>
    </row>
    <row r="639" spans="1:8" x14ac:dyDescent="0.3">
      <c r="A639" s="19" t="s">
        <v>2</v>
      </c>
      <c r="B639" s="20" t="s">
        <v>441</v>
      </c>
      <c r="C639" s="20"/>
      <c r="D639" s="20"/>
      <c r="E639" s="20"/>
      <c r="F639" s="20"/>
      <c r="G639" s="20"/>
      <c r="H639" s="20">
        <f>VLOOKUP(B639,Units!A:B,2,FALSE)</f>
        <v>9</v>
      </c>
    </row>
    <row r="640" spans="1:8" x14ac:dyDescent="0.3">
      <c r="A640" s="19" t="s">
        <v>3</v>
      </c>
      <c r="B640" s="20" t="s">
        <v>441</v>
      </c>
      <c r="C640" s="20"/>
      <c r="D640" s="20"/>
      <c r="E640" s="20"/>
      <c r="F640" s="20"/>
      <c r="G640" s="20"/>
      <c r="H640" s="20">
        <f>VLOOKUP(B640,Units!A:B,2,FALSE)</f>
        <v>9</v>
      </c>
    </row>
    <row r="641" spans="1:8" x14ac:dyDescent="0.3">
      <c r="A641" s="19" t="s">
        <v>4</v>
      </c>
      <c r="B641" s="20" t="s">
        <v>431</v>
      </c>
      <c r="C641" s="20"/>
      <c r="D641" s="20"/>
      <c r="E641" s="20"/>
      <c r="F641" s="20"/>
      <c r="G641" s="20"/>
      <c r="H641" s="20">
        <f>VLOOKUP(B641,Units!A:B,2,FALSE)</f>
        <v>6</v>
      </c>
    </row>
    <row r="642" spans="1:8" x14ac:dyDescent="0.3">
      <c r="A642" s="19" t="s">
        <v>5</v>
      </c>
      <c r="B642" s="20" t="s">
        <v>433</v>
      </c>
      <c r="C642" s="20"/>
      <c r="D642" s="20"/>
      <c r="E642" s="20"/>
      <c r="F642" s="20"/>
      <c r="G642" s="20"/>
      <c r="H642" s="20">
        <f>VLOOKUP(B642,Units!A:B,2,FALSE)</f>
        <v>14</v>
      </c>
    </row>
    <row r="643" spans="1:8" x14ac:dyDescent="0.3">
      <c r="A643" s="19" t="s">
        <v>8</v>
      </c>
      <c r="B643" s="20" t="s">
        <v>441</v>
      </c>
      <c r="C643" s="20"/>
      <c r="D643" s="20"/>
      <c r="E643" s="20"/>
      <c r="F643" s="20"/>
      <c r="G643" s="20"/>
      <c r="H643" s="20">
        <f>VLOOKUP(B643,Units!A:B,2,FALSE)</f>
        <v>9</v>
      </c>
    </row>
    <row r="644" spans="1:8" x14ac:dyDescent="0.3">
      <c r="A644" s="19" t="s">
        <v>9</v>
      </c>
      <c r="B644" s="20" t="s">
        <v>441</v>
      </c>
      <c r="C644" s="20"/>
      <c r="D644" s="20"/>
      <c r="E644" s="20"/>
      <c r="F644" s="20"/>
      <c r="G644" s="20"/>
      <c r="H644" s="20">
        <f>VLOOKUP(B644,Units!A:B,2,FALSE)</f>
        <v>9</v>
      </c>
    </row>
    <row r="645" spans="1:8" x14ac:dyDescent="0.3">
      <c r="A645" s="19" t="s">
        <v>10</v>
      </c>
      <c r="B645" s="20" t="s">
        <v>441</v>
      </c>
      <c r="C645" s="20"/>
      <c r="D645" s="20"/>
      <c r="E645" s="20"/>
      <c r="F645" s="20"/>
      <c r="G645" s="20"/>
      <c r="H645" s="20">
        <f>VLOOKUP(B645,Units!A:B,2,FALSE)</f>
        <v>9</v>
      </c>
    </row>
    <row r="646" spans="1:8" x14ac:dyDescent="0.3">
      <c r="A646" s="19" t="s">
        <v>11</v>
      </c>
      <c r="B646" s="20" t="s">
        <v>431</v>
      </c>
      <c r="C646" s="20"/>
      <c r="D646" s="20"/>
      <c r="E646" s="20"/>
      <c r="F646" s="20"/>
      <c r="G646" s="20"/>
      <c r="H646" s="20">
        <f>VLOOKUP(B646,Units!A:B,2,FALSE)</f>
        <v>6</v>
      </c>
    </row>
    <row r="647" spans="1:8" x14ac:dyDescent="0.3">
      <c r="A647" s="19" t="s">
        <v>12</v>
      </c>
      <c r="B647" s="20" t="s">
        <v>433</v>
      </c>
      <c r="C647" s="20"/>
      <c r="D647" s="20"/>
      <c r="E647" s="20"/>
      <c r="F647" s="20"/>
      <c r="G647" s="20"/>
      <c r="H647" s="20">
        <f>VLOOKUP(B647,Units!A:B,2,FALSE)</f>
        <v>14</v>
      </c>
    </row>
    <row r="648" spans="1:8" x14ac:dyDescent="0.3">
      <c r="A648" s="19" t="s">
        <v>13</v>
      </c>
      <c r="B648" s="20" t="s">
        <v>441</v>
      </c>
      <c r="C648" s="20"/>
      <c r="D648" s="20"/>
      <c r="E648" s="20"/>
      <c r="F648" s="20"/>
      <c r="G648" s="20"/>
      <c r="H648" s="20">
        <f>VLOOKUP(B648,Units!A:B,2,FALSE)</f>
        <v>9</v>
      </c>
    </row>
    <row r="649" spans="1:8" x14ac:dyDescent="0.3">
      <c r="A649" s="19" t="s">
        <v>14</v>
      </c>
      <c r="B649" s="20" t="s">
        <v>441</v>
      </c>
      <c r="C649" s="20"/>
      <c r="D649" s="20"/>
      <c r="E649" s="20"/>
      <c r="F649" s="20"/>
      <c r="G649" s="20"/>
      <c r="H649" s="20">
        <f>VLOOKUP(B649,Units!A:B,2,FALSE)</f>
        <v>9</v>
      </c>
    </row>
    <row r="650" spans="1:8" x14ac:dyDescent="0.3">
      <c r="A650" s="19" t="s">
        <v>15</v>
      </c>
      <c r="B650" s="20" t="s">
        <v>441</v>
      </c>
      <c r="C650" s="20"/>
      <c r="D650" s="20"/>
      <c r="E650" s="20"/>
      <c r="F650" s="20"/>
      <c r="G650" s="20"/>
      <c r="H650" s="20">
        <f>VLOOKUP(B650,Units!A:B,2,FALSE)</f>
        <v>9</v>
      </c>
    </row>
    <row r="651" spans="1:8" x14ac:dyDescent="0.3">
      <c r="A651" s="19" t="s">
        <v>16</v>
      </c>
      <c r="B651" s="20" t="s">
        <v>431</v>
      </c>
      <c r="C651" s="20"/>
      <c r="D651" s="20"/>
      <c r="E651" s="20"/>
      <c r="F651" s="20"/>
      <c r="G651" s="20"/>
      <c r="H651" s="20">
        <f>VLOOKUP(B651,Units!A:B,2,FALSE)</f>
        <v>6</v>
      </c>
    </row>
    <row r="652" spans="1:8" x14ac:dyDescent="0.3">
      <c r="A652" s="19" t="s">
        <v>17</v>
      </c>
      <c r="B652" s="20" t="s">
        <v>433</v>
      </c>
      <c r="C652" s="20"/>
      <c r="D652" s="20"/>
      <c r="E652" s="20"/>
      <c r="F652" s="20"/>
      <c r="G652" s="20"/>
      <c r="H652" s="20">
        <f>VLOOKUP(B652,Units!A:B,2,FALSE)</f>
        <v>14</v>
      </c>
    </row>
    <row r="653" spans="1:8" x14ac:dyDescent="0.3">
      <c r="A653" s="19" t="s">
        <v>181</v>
      </c>
      <c r="B653" s="20" t="s">
        <v>444</v>
      </c>
      <c r="C653" s="20"/>
      <c r="D653" s="20"/>
      <c r="E653" s="20"/>
      <c r="F653" s="20"/>
      <c r="G653" s="20"/>
      <c r="H653" s="20">
        <f>VLOOKUP(B653,Units!A:B,2,FALSE)</f>
        <v>2</v>
      </c>
    </row>
    <row r="654" spans="1:8" x14ac:dyDescent="0.3">
      <c r="A654" s="19" t="s">
        <v>19</v>
      </c>
      <c r="B654" s="20" t="s">
        <v>424</v>
      </c>
      <c r="C654" s="20"/>
      <c r="D654" s="20"/>
      <c r="E654" s="20"/>
      <c r="F654" s="20"/>
      <c r="G654" s="20"/>
      <c r="H654" s="20">
        <f>VLOOKUP(B654,Units!A:B,2,FALSE)</f>
        <v>3</v>
      </c>
    </row>
    <row r="655" spans="1:8" x14ac:dyDescent="0.3">
      <c r="A655" s="19" t="s">
        <v>20</v>
      </c>
      <c r="B655" s="20" t="s">
        <v>440</v>
      </c>
      <c r="C655" s="20"/>
      <c r="D655" s="20"/>
      <c r="E655" s="20"/>
      <c r="F655" s="20"/>
      <c r="G655" s="20"/>
      <c r="H655" s="20">
        <f>VLOOKUP(B655,Units!A:B,2,FALSE)</f>
        <v>4</v>
      </c>
    </row>
    <row r="656" spans="1:8" x14ac:dyDescent="0.3">
      <c r="A656" s="19" t="s">
        <v>182</v>
      </c>
      <c r="B656" s="20" t="s">
        <v>432</v>
      </c>
      <c r="C656" s="20"/>
      <c r="D656" s="20"/>
      <c r="E656" s="20"/>
      <c r="F656" s="20"/>
      <c r="G656" s="20"/>
      <c r="H656" s="20">
        <f>VLOOKUP(B656,Units!A:B,2,FALSE)</f>
        <v>60</v>
      </c>
    </row>
    <row r="657" spans="1:8" x14ac:dyDescent="0.3">
      <c r="A657" s="19" t="s">
        <v>183</v>
      </c>
      <c r="B657" s="20" t="s">
        <v>438</v>
      </c>
      <c r="C657" s="20"/>
      <c r="D657" s="20"/>
      <c r="E657" s="20"/>
      <c r="F657" s="20"/>
      <c r="G657" s="20"/>
      <c r="H657" s="20">
        <f>VLOOKUP(B657,Units!A:B,2,FALSE)</f>
        <v>32</v>
      </c>
    </row>
    <row r="658" spans="1:8" x14ac:dyDescent="0.3">
      <c r="A658" s="19" t="s">
        <v>184</v>
      </c>
      <c r="B658" s="20" t="s">
        <v>442</v>
      </c>
      <c r="C658" s="20"/>
      <c r="D658" s="20"/>
      <c r="E658" s="20"/>
      <c r="F658" s="20"/>
      <c r="G658" s="20"/>
      <c r="H658" s="20">
        <f>VLOOKUP(B658,Units!A:B,2,FALSE)</f>
        <v>67</v>
      </c>
    </row>
    <row r="659" spans="1:8" x14ac:dyDescent="0.3">
      <c r="A659" s="19" t="s">
        <v>378</v>
      </c>
      <c r="B659" s="20" t="s">
        <v>381</v>
      </c>
      <c r="C659" s="20"/>
      <c r="D659" s="20"/>
      <c r="E659" s="20"/>
      <c r="F659" s="20"/>
      <c r="G659" s="20"/>
      <c r="H659" s="20">
        <f>VLOOKUP(B659,Units!A:B,2,FALSE)</f>
        <v>-1</v>
      </c>
    </row>
    <row r="660" spans="1:8" x14ac:dyDescent="0.3">
      <c r="A660" s="19" t="s">
        <v>378</v>
      </c>
      <c r="B660" s="20" t="s">
        <v>381</v>
      </c>
      <c r="C660" s="20"/>
      <c r="D660" s="20"/>
      <c r="E660" s="20"/>
      <c r="F660" s="20"/>
      <c r="G660" s="20"/>
      <c r="H660" s="20">
        <f>VLOOKUP(B660,Units!A:B,2,FALSE)</f>
        <v>-1</v>
      </c>
    </row>
    <row r="661" spans="1:8" x14ac:dyDescent="0.3">
      <c r="A661" s="19" t="s">
        <v>378</v>
      </c>
      <c r="B661" s="20" t="s">
        <v>381</v>
      </c>
      <c r="C661" s="20"/>
      <c r="D661" s="20"/>
      <c r="E661" s="20"/>
      <c r="F661" s="20"/>
      <c r="G661" s="20"/>
      <c r="H661" s="20">
        <f>VLOOKUP(B661,Units!A:B,2,FALSE)</f>
        <v>-1</v>
      </c>
    </row>
    <row r="662" spans="1:8" x14ac:dyDescent="0.3">
      <c r="A662" s="19" t="s">
        <v>378</v>
      </c>
      <c r="B662" s="20" t="s">
        <v>381</v>
      </c>
      <c r="C662" s="20"/>
      <c r="D662" s="20"/>
      <c r="E662" s="20"/>
      <c r="F662" s="20"/>
      <c r="G662" s="20"/>
      <c r="H662" s="20">
        <f>VLOOKUP(B662,Units!A:B,2,FALSE)</f>
        <v>-1</v>
      </c>
    </row>
    <row r="663" spans="1:8" x14ac:dyDescent="0.3">
      <c r="A663" s="19" t="s">
        <v>378</v>
      </c>
      <c r="B663" s="20" t="s">
        <v>381</v>
      </c>
      <c r="C663" s="20"/>
      <c r="D663" s="20"/>
      <c r="E663" s="20"/>
      <c r="F663" s="20"/>
      <c r="G663" s="20"/>
      <c r="H663" s="20">
        <f>VLOOKUP(B663,Units!A:B,2,FALSE)</f>
        <v>-1</v>
      </c>
    </row>
    <row r="664" spans="1:8" x14ac:dyDescent="0.3">
      <c r="A664" s="19" t="s">
        <v>378</v>
      </c>
      <c r="B664" s="20" t="s">
        <v>381</v>
      </c>
      <c r="C664" s="20"/>
      <c r="D664" s="20"/>
      <c r="E664" s="20"/>
      <c r="F664" s="20"/>
      <c r="G664" s="20"/>
      <c r="H664" s="20">
        <f>VLOOKUP(B664,Units!A:B,2,FALSE)</f>
        <v>-1</v>
      </c>
    </row>
    <row r="665" spans="1:8" x14ac:dyDescent="0.3">
      <c r="A665" s="19" t="s">
        <v>378</v>
      </c>
      <c r="B665" s="20" t="s">
        <v>381</v>
      </c>
      <c r="C665" s="20"/>
      <c r="D665" s="20"/>
      <c r="E665" s="20"/>
      <c r="F665" s="20"/>
      <c r="G665" s="20"/>
      <c r="H665" s="20">
        <f>VLOOKUP(B665,Units!A:B,2,FALSE)</f>
        <v>-1</v>
      </c>
    </row>
    <row r="666" spans="1:8" x14ac:dyDescent="0.3">
      <c r="A666" s="19" t="s">
        <v>378</v>
      </c>
      <c r="B666" s="20" t="s">
        <v>381</v>
      </c>
      <c r="C666" s="20"/>
      <c r="D666" s="20"/>
      <c r="E666" s="20"/>
      <c r="F666" s="20"/>
      <c r="G666" s="20"/>
      <c r="H666" s="20">
        <f>VLOOKUP(B666,Units!A:B,2,FALSE)</f>
        <v>-1</v>
      </c>
    </row>
    <row r="667" spans="1:8" x14ac:dyDescent="0.3">
      <c r="A667" s="19" t="s">
        <v>378</v>
      </c>
      <c r="B667" s="20" t="s">
        <v>381</v>
      </c>
      <c r="C667" s="20"/>
      <c r="D667" s="20"/>
      <c r="E667" s="20"/>
      <c r="F667" s="20"/>
      <c r="G667" s="20"/>
      <c r="H667" s="20">
        <f>VLOOKUP(B667,Units!A:B,2,FALSE)</f>
        <v>-1</v>
      </c>
    </row>
    <row r="668" spans="1:8" x14ac:dyDescent="0.3">
      <c r="A668" s="6" t="s">
        <v>378</v>
      </c>
      <c r="B668" s="5"/>
      <c r="C668" s="5"/>
      <c r="D668" s="5"/>
      <c r="E668" s="5"/>
      <c r="F668" s="5"/>
      <c r="G668" s="5"/>
      <c r="H668" s="5"/>
    </row>
    <row r="669" spans="1:8" x14ac:dyDescent="0.3">
      <c r="A669" s="11" t="s">
        <v>185</v>
      </c>
      <c r="B669" s="18">
        <v>19</v>
      </c>
      <c r="C669" s="18">
        <v>0</v>
      </c>
      <c r="D669" s="12"/>
      <c r="E669" s="12"/>
      <c r="F669" s="12"/>
      <c r="G669" s="12"/>
      <c r="H669" s="12"/>
    </row>
    <row r="670" spans="1:8" x14ac:dyDescent="0.3">
      <c r="A670" s="13">
        <v>0.91</v>
      </c>
      <c r="B670" s="13">
        <v>0.91</v>
      </c>
      <c r="C670" s="13">
        <v>0.91</v>
      </c>
      <c r="D670" s="13">
        <v>0.91</v>
      </c>
      <c r="E670" s="13">
        <v>0.91</v>
      </c>
      <c r="F670" s="13">
        <v>0.91</v>
      </c>
      <c r="G670" s="13">
        <v>0.91</v>
      </c>
      <c r="H670" s="13"/>
    </row>
    <row r="671" spans="1:8" x14ac:dyDescent="0.3">
      <c r="A671" s="13">
        <v>0.8</v>
      </c>
      <c r="B671" s="13">
        <v>0.8</v>
      </c>
      <c r="C671" s="13">
        <v>0.8</v>
      </c>
      <c r="D671" s="13">
        <v>0.8</v>
      </c>
      <c r="E671" s="13">
        <v>0.8</v>
      </c>
      <c r="F671" s="13">
        <v>0.8</v>
      </c>
      <c r="G671" s="13">
        <v>0.8</v>
      </c>
      <c r="H671" s="13"/>
    </row>
    <row r="672" spans="1:8" x14ac:dyDescent="0.3">
      <c r="A672" s="14">
        <f>COUNTIF(H673:H702,"&lt;&gt;-1")</f>
        <v>21</v>
      </c>
      <c r="B672" s="15"/>
      <c r="C672" s="15"/>
      <c r="D672" s="5"/>
      <c r="E672" s="5"/>
      <c r="F672" s="5"/>
      <c r="G672" s="5"/>
      <c r="H672" s="5"/>
    </row>
    <row r="673" spans="1:8" x14ac:dyDescent="0.3">
      <c r="A673" s="19" t="s">
        <v>1</v>
      </c>
      <c r="B673" s="20" t="s">
        <v>441</v>
      </c>
      <c r="C673" s="20"/>
      <c r="D673" s="20"/>
      <c r="E673" s="20"/>
      <c r="F673" s="20"/>
      <c r="G673" s="20"/>
      <c r="H673" s="20">
        <f>VLOOKUP(B673,Units!A:B,2,FALSE)</f>
        <v>9</v>
      </c>
    </row>
    <row r="674" spans="1:8" x14ac:dyDescent="0.3">
      <c r="A674" s="19" t="s">
        <v>2</v>
      </c>
      <c r="B674" s="20" t="s">
        <v>441</v>
      </c>
      <c r="C674" s="20"/>
      <c r="D674" s="20"/>
      <c r="E674" s="20"/>
      <c r="F674" s="20"/>
      <c r="G674" s="20"/>
      <c r="H674" s="20">
        <f>VLOOKUP(B674,Units!A:B,2,FALSE)</f>
        <v>9</v>
      </c>
    </row>
    <row r="675" spans="1:8" x14ac:dyDescent="0.3">
      <c r="A675" s="19" t="s">
        <v>3</v>
      </c>
      <c r="B675" s="20" t="s">
        <v>441</v>
      </c>
      <c r="C675" s="20"/>
      <c r="D675" s="20"/>
      <c r="E675" s="20"/>
      <c r="F675" s="20"/>
      <c r="G675" s="20"/>
      <c r="H675" s="20">
        <f>VLOOKUP(B675,Units!A:B,2,FALSE)</f>
        <v>9</v>
      </c>
    </row>
    <row r="676" spans="1:8" x14ac:dyDescent="0.3">
      <c r="A676" s="19" t="s">
        <v>4</v>
      </c>
      <c r="B676" s="20" t="s">
        <v>431</v>
      </c>
      <c r="C676" s="20"/>
      <c r="D676" s="20"/>
      <c r="E676" s="20"/>
      <c r="F676" s="20"/>
      <c r="G676" s="20"/>
      <c r="H676" s="20">
        <f>VLOOKUP(B676,Units!A:B,2,FALSE)</f>
        <v>6</v>
      </c>
    </row>
    <row r="677" spans="1:8" x14ac:dyDescent="0.3">
      <c r="A677" s="19" t="s">
        <v>5</v>
      </c>
      <c r="B677" s="20" t="s">
        <v>433</v>
      </c>
      <c r="C677" s="20"/>
      <c r="D677" s="20"/>
      <c r="E677" s="20"/>
      <c r="F677" s="20"/>
      <c r="G677" s="20"/>
      <c r="H677" s="20">
        <f>VLOOKUP(B677,Units!A:B,2,FALSE)</f>
        <v>14</v>
      </c>
    </row>
    <row r="678" spans="1:8" x14ac:dyDescent="0.3">
      <c r="A678" s="19" t="s">
        <v>8</v>
      </c>
      <c r="B678" s="20" t="s">
        <v>441</v>
      </c>
      <c r="C678" s="20"/>
      <c r="D678" s="20"/>
      <c r="E678" s="20"/>
      <c r="F678" s="20"/>
      <c r="G678" s="20"/>
      <c r="H678" s="20">
        <f>VLOOKUP(B678,Units!A:B,2,FALSE)</f>
        <v>9</v>
      </c>
    </row>
    <row r="679" spans="1:8" x14ac:dyDescent="0.3">
      <c r="A679" s="19" t="s">
        <v>9</v>
      </c>
      <c r="B679" s="20" t="s">
        <v>441</v>
      </c>
      <c r="C679" s="20"/>
      <c r="D679" s="20"/>
      <c r="E679" s="20"/>
      <c r="F679" s="20"/>
      <c r="G679" s="20"/>
      <c r="H679" s="20">
        <f>VLOOKUP(B679,Units!A:B,2,FALSE)</f>
        <v>9</v>
      </c>
    </row>
    <row r="680" spans="1:8" x14ac:dyDescent="0.3">
      <c r="A680" s="19" t="s">
        <v>10</v>
      </c>
      <c r="B680" s="20" t="s">
        <v>441</v>
      </c>
      <c r="C680" s="20"/>
      <c r="D680" s="20"/>
      <c r="E680" s="20"/>
      <c r="F680" s="20"/>
      <c r="G680" s="20"/>
      <c r="H680" s="20">
        <f>VLOOKUP(B680,Units!A:B,2,FALSE)</f>
        <v>9</v>
      </c>
    </row>
    <row r="681" spans="1:8" x14ac:dyDescent="0.3">
      <c r="A681" s="19" t="s">
        <v>11</v>
      </c>
      <c r="B681" s="20" t="s">
        <v>431</v>
      </c>
      <c r="C681" s="20"/>
      <c r="D681" s="20"/>
      <c r="E681" s="20"/>
      <c r="F681" s="20"/>
      <c r="G681" s="20"/>
      <c r="H681" s="20">
        <f>VLOOKUP(B681,Units!A:B,2,FALSE)</f>
        <v>6</v>
      </c>
    </row>
    <row r="682" spans="1:8" x14ac:dyDescent="0.3">
      <c r="A682" s="19" t="s">
        <v>12</v>
      </c>
      <c r="B682" s="20" t="s">
        <v>433</v>
      </c>
      <c r="C682" s="20"/>
      <c r="D682" s="20"/>
      <c r="E682" s="20"/>
      <c r="F682" s="20"/>
      <c r="G682" s="20"/>
      <c r="H682" s="20">
        <f>VLOOKUP(B682,Units!A:B,2,FALSE)</f>
        <v>14</v>
      </c>
    </row>
    <row r="683" spans="1:8" x14ac:dyDescent="0.3">
      <c r="A683" s="19" t="s">
        <v>13</v>
      </c>
      <c r="B683" s="20" t="s">
        <v>441</v>
      </c>
      <c r="C683" s="20"/>
      <c r="D683" s="20"/>
      <c r="E683" s="20"/>
      <c r="F683" s="20"/>
      <c r="G683" s="20"/>
      <c r="H683" s="20">
        <f>VLOOKUP(B683,Units!A:B,2,FALSE)</f>
        <v>9</v>
      </c>
    </row>
    <row r="684" spans="1:8" x14ac:dyDescent="0.3">
      <c r="A684" s="19" t="s">
        <v>14</v>
      </c>
      <c r="B684" s="20" t="s">
        <v>441</v>
      </c>
      <c r="C684" s="20"/>
      <c r="D684" s="20"/>
      <c r="E684" s="20"/>
      <c r="F684" s="20"/>
      <c r="G684" s="20"/>
      <c r="H684" s="20">
        <f>VLOOKUP(B684,Units!A:B,2,FALSE)</f>
        <v>9</v>
      </c>
    </row>
    <row r="685" spans="1:8" x14ac:dyDescent="0.3">
      <c r="A685" s="19" t="s">
        <v>15</v>
      </c>
      <c r="B685" s="20" t="s">
        <v>441</v>
      </c>
      <c r="C685" s="20"/>
      <c r="D685" s="20"/>
      <c r="E685" s="20"/>
      <c r="F685" s="20"/>
      <c r="G685" s="20"/>
      <c r="H685" s="20">
        <f>VLOOKUP(B685,Units!A:B,2,FALSE)</f>
        <v>9</v>
      </c>
    </row>
    <row r="686" spans="1:8" x14ac:dyDescent="0.3">
      <c r="A686" s="19" t="s">
        <v>16</v>
      </c>
      <c r="B686" s="20" t="s">
        <v>431</v>
      </c>
      <c r="C686" s="20"/>
      <c r="D686" s="20"/>
      <c r="E686" s="20"/>
      <c r="F686" s="20"/>
      <c r="G686" s="20"/>
      <c r="H686" s="20">
        <f>VLOOKUP(B686,Units!A:B,2,FALSE)</f>
        <v>6</v>
      </c>
    </row>
    <row r="687" spans="1:8" x14ac:dyDescent="0.3">
      <c r="A687" s="19" t="s">
        <v>17</v>
      </c>
      <c r="B687" s="20" t="s">
        <v>433</v>
      </c>
      <c r="C687" s="20"/>
      <c r="D687" s="20"/>
      <c r="E687" s="20"/>
      <c r="F687" s="20"/>
      <c r="G687" s="20"/>
      <c r="H687" s="20">
        <f>VLOOKUP(B687,Units!A:B,2,FALSE)</f>
        <v>14</v>
      </c>
    </row>
    <row r="688" spans="1:8" x14ac:dyDescent="0.3">
      <c r="A688" s="19" t="s">
        <v>186</v>
      </c>
      <c r="B688" s="20" t="s">
        <v>444</v>
      </c>
      <c r="C688" s="20"/>
      <c r="D688" s="20"/>
      <c r="E688" s="20"/>
      <c r="F688" s="20"/>
      <c r="G688" s="20"/>
      <c r="H688" s="20">
        <f>VLOOKUP(B688,Units!A:B,2,FALSE)</f>
        <v>2</v>
      </c>
    </row>
    <row r="689" spans="1:8" x14ac:dyDescent="0.3">
      <c r="A689" s="19" t="s">
        <v>19</v>
      </c>
      <c r="B689" s="20" t="s">
        <v>424</v>
      </c>
      <c r="C689" s="20"/>
      <c r="D689" s="20"/>
      <c r="E689" s="20"/>
      <c r="F689" s="20"/>
      <c r="G689" s="20"/>
      <c r="H689" s="20">
        <f>VLOOKUP(B689,Units!A:B,2,FALSE)</f>
        <v>3</v>
      </c>
    </row>
    <row r="690" spans="1:8" x14ac:dyDescent="0.3">
      <c r="A690" s="19" t="s">
        <v>20</v>
      </c>
      <c r="B690" s="20" t="s">
        <v>440</v>
      </c>
      <c r="C690" s="20"/>
      <c r="D690" s="20"/>
      <c r="E690" s="20"/>
      <c r="F690" s="20"/>
      <c r="G690" s="20"/>
      <c r="H690" s="20">
        <f>VLOOKUP(B690,Units!A:B,2,FALSE)</f>
        <v>4</v>
      </c>
    </row>
    <row r="691" spans="1:8" x14ac:dyDescent="0.3">
      <c r="A691" s="19" t="s">
        <v>187</v>
      </c>
      <c r="B691" s="20" t="s">
        <v>432</v>
      </c>
      <c r="C691" s="20"/>
      <c r="D691" s="20"/>
      <c r="E691" s="20"/>
      <c r="F691" s="20"/>
      <c r="G691" s="20"/>
      <c r="H691" s="20">
        <f>VLOOKUP(B691,Units!A:B,2,FALSE)</f>
        <v>60</v>
      </c>
    </row>
    <row r="692" spans="1:8" x14ac:dyDescent="0.3">
      <c r="A692" s="19" t="s">
        <v>188</v>
      </c>
      <c r="B692" s="20" t="s">
        <v>438</v>
      </c>
      <c r="C692" s="20"/>
      <c r="D692" s="20"/>
      <c r="E692" s="20"/>
      <c r="F692" s="20"/>
      <c r="G692" s="20"/>
      <c r="H692" s="20">
        <f>VLOOKUP(B692,Units!A:B,2,FALSE)</f>
        <v>32</v>
      </c>
    </row>
    <row r="693" spans="1:8" x14ac:dyDescent="0.3">
      <c r="A693" s="19" t="s">
        <v>189</v>
      </c>
      <c r="B693" s="20" t="s">
        <v>442</v>
      </c>
      <c r="C693" s="20"/>
      <c r="D693" s="20"/>
      <c r="E693" s="20"/>
      <c r="F693" s="20"/>
      <c r="G693" s="20"/>
      <c r="H693" s="20">
        <f>VLOOKUP(B693,Units!A:B,2,FALSE)</f>
        <v>67</v>
      </c>
    </row>
    <row r="694" spans="1:8" x14ac:dyDescent="0.3">
      <c r="A694" s="19" t="s">
        <v>378</v>
      </c>
      <c r="B694" s="20" t="s">
        <v>381</v>
      </c>
      <c r="C694" s="20"/>
      <c r="D694" s="20"/>
      <c r="E694" s="20"/>
      <c r="F694" s="20"/>
      <c r="G694" s="20"/>
      <c r="H694" s="20">
        <f>VLOOKUP(B694,Units!A:B,2,FALSE)</f>
        <v>-1</v>
      </c>
    </row>
    <row r="695" spans="1:8" x14ac:dyDescent="0.3">
      <c r="A695" s="19" t="s">
        <v>378</v>
      </c>
      <c r="B695" s="20" t="s">
        <v>381</v>
      </c>
      <c r="C695" s="20"/>
      <c r="D695" s="20"/>
      <c r="E695" s="20"/>
      <c r="F695" s="20"/>
      <c r="G695" s="20"/>
      <c r="H695" s="20">
        <f>VLOOKUP(B695,Units!A:B,2,FALSE)</f>
        <v>-1</v>
      </c>
    </row>
    <row r="696" spans="1:8" x14ac:dyDescent="0.3">
      <c r="A696" s="19" t="s">
        <v>378</v>
      </c>
      <c r="B696" s="20" t="s">
        <v>381</v>
      </c>
      <c r="C696" s="20"/>
      <c r="D696" s="20"/>
      <c r="E696" s="20"/>
      <c r="F696" s="20"/>
      <c r="G696" s="20"/>
      <c r="H696" s="20">
        <f>VLOOKUP(B696,Units!A:B,2,FALSE)</f>
        <v>-1</v>
      </c>
    </row>
    <row r="697" spans="1:8" x14ac:dyDescent="0.3">
      <c r="A697" s="19" t="s">
        <v>378</v>
      </c>
      <c r="B697" s="20" t="s">
        <v>381</v>
      </c>
      <c r="C697" s="20"/>
      <c r="D697" s="20"/>
      <c r="E697" s="20"/>
      <c r="F697" s="20"/>
      <c r="G697" s="20"/>
      <c r="H697" s="20">
        <f>VLOOKUP(B697,Units!A:B,2,FALSE)</f>
        <v>-1</v>
      </c>
    </row>
    <row r="698" spans="1:8" x14ac:dyDescent="0.3">
      <c r="A698" s="19" t="s">
        <v>378</v>
      </c>
      <c r="B698" s="20" t="s">
        <v>381</v>
      </c>
      <c r="C698" s="20"/>
      <c r="D698" s="20"/>
      <c r="E698" s="20"/>
      <c r="F698" s="20"/>
      <c r="G698" s="20"/>
      <c r="H698" s="20">
        <f>VLOOKUP(B698,Units!A:B,2,FALSE)</f>
        <v>-1</v>
      </c>
    </row>
    <row r="699" spans="1:8" x14ac:dyDescent="0.3">
      <c r="A699" s="19" t="s">
        <v>378</v>
      </c>
      <c r="B699" s="20" t="s">
        <v>381</v>
      </c>
      <c r="C699" s="20"/>
      <c r="D699" s="20"/>
      <c r="E699" s="20"/>
      <c r="F699" s="20"/>
      <c r="G699" s="20"/>
      <c r="H699" s="20">
        <f>VLOOKUP(B699,Units!A:B,2,FALSE)</f>
        <v>-1</v>
      </c>
    </row>
    <row r="700" spans="1:8" x14ac:dyDescent="0.3">
      <c r="A700" s="19" t="s">
        <v>378</v>
      </c>
      <c r="B700" s="20" t="s">
        <v>381</v>
      </c>
      <c r="C700" s="20"/>
      <c r="D700" s="20"/>
      <c r="E700" s="20"/>
      <c r="F700" s="20"/>
      <c r="G700" s="20"/>
      <c r="H700" s="20">
        <f>VLOOKUP(B700,Units!A:B,2,FALSE)</f>
        <v>-1</v>
      </c>
    </row>
    <row r="701" spans="1:8" x14ac:dyDescent="0.3">
      <c r="A701" s="19" t="s">
        <v>378</v>
      </c>
      <c r="B701" s="20" t="s">
        <v>381</v>
      </c>
      <c r="C701" s="20"/>
      <c r="D701" s="20"/>
      <c r="E701" s="20"/>
      <c r="F701" s="20"/>
      <c r="G701" s="20"/>
      <c r="H701" s="20">
        <f>VLOOKUP(B701,Units!A:B,2,FALSE)</f>
        <v>-1</v>
      </c>
    </row>
    <row r="702" spans="1:8" x14ac:dyDescent="0.3">
      <c r="A702" s="19" t="s">
        <v>378</v>
      </c>
      <c r="B702" s="20" t="s">
        <v>381</v>
      </c>
      <c r="C702" s="20"/>
      <c r="D702" s="20"/>
      <c r="E702" s="20"/>
      <c r="F702" s="20"/>
      <c r="G702" s="20"/>
      <c r="H702" s="20">
        <f>VLOOKUP(B702,Units!A:B,2,FALSE)</f>
        <v>-1</v>
      </c>
    </row>
    <row r="703" spans="1:8" x14ac:dyDescent="0.3">
      <c r="A703" s="6" t="s">
        <v>378</v>
      </c>
      <c r="B703" s="5"/>
      <c r="C703" s="5"/>
      <c r="D703" s="5"/>
      <c r="E703" s="5"/>
      <c r="F703" s="5"/>
      <c r="G703" s="5"/>
      <c r="H703" s="5"/>
    </row>
    <row r="704" spans="1:8" x14ac:dyDescent="0.3">
      <c r="A704" s="11" t="s">
        <v>190</v>
      </c>
      <c r="B704" s="18">
        <v>20</v>
      </c>
      <c r="C704" s="18">
        <v>0</v>
      </c>
      <c r="D704" s="12"/>
      <c r="E704" s="12"/>
      <c r="F704" s="12"/>
      <c r="G704" s="12"/>
      <c r="H704" s="12"/>
    </row>
    <row r="705" spans="1:8" x14ac:dyDescent="0.3">
      <c r="A705" s="13">
        <v>0.91</v>
      </c>
      <c r="B705" s="13">
        <v>0.91</v>
      </c>
      <c r="C705" s="13">
        <v>0.91</v>
      </c>
      <c r="D705" s="13">
        <v>0.91</v>
      </c>
      <c r="E705" s="13">
        <v>0.91</v>
      </c>
      <c r="F705" s="13">
        <v>0.91</v>
      </c>
      <c r="G705" s="13">
        <v>0.91</v>
      </c>
      <c r="H705" s="13"/>
    </row>
    <row r="706" spans="1:8" x14ac:dyDescent="0.3">
      <c r="A706" s="13">
        <v>0.8</v>
      </c>
      <c r="B706" s="13">
        <v>0.8</v>
      </c>
      <c r="C706" s="13">
        <v>0.8</v>
      </c>
      <c r="D706" s="13">
        <v>0.8</v>
      </c>
      <c r="E706" s="13">
        <v>0.8</v>
      </c>
      <c r="F706" s="13">
        <v>0.8</v>
      </c>
      <c r="G706" s="13">
        <v>0.8</v>
      </c>
      <c r="H706" s="13"/>
    </row>
    <row r="707" spans="1:8" x14ac:dyDescent="0.3">
      <c r="A707" s="14">
        <f>COUNTIF(H708:H737,"&lt;&gt;-1")</f>
        <v>21</v>
      </c>
      <c r="B707" s="15"/>
      <c r="C707" s="15"/>
      <c r="D707" s="5"/>
      <c r="E707" s="5"/>
      <c r="F707" s="5"/>
      <c r="G707" s="5"/>
      <c r="H707" s="5"/>
    </row>
    <row r="708" spans="1:8" x14ac:dyDescent="0.3">
      <c r="A708" s="19" t="s">
        <v>1</v>
      </c>
      <c r="B708" s="20" t="s">
        <v>441</v>
      </c>
      <c r="C708" s="20"/>
      <c r="D708" s="20"/>
      <c r="E708" s="20"/>
      <c r="F708" s="20"/>
      <c r="G708" s="20"/>
      <c r="H708" s="20">
        <f>VLOOKUP(B708,Units!A:B,2,FALSE)</f>
        <v>9</v>
      </c>
    </row>
    <row r="709" spans="1:8" x14ac:dyDescent="0.3">
      <c r="A709" s="19" t="s">
        <v>2</v>
      </c>
      <c r="B709" s="20" t="s">
        <v>441</v>
      </c>
      <c r="C709" s="20"/>
      <c r="D709" s="20"/>
      <c r="E709" s="20"/>
      <c r="F709" s="20"/>
      <c r="G709" s="20"/>
      <c r="H709" s="20">
        <f>VLOOKUP(B709,Units!A:B,2,FALSE)</f>
        <v>9</v>
      </c>
    </row>
    <row r="710" spans="1:8" x14ac:dyDescent="0.3">
      <c r="A710" s="19" t="s">
        <v>3</v>
      </c>
      <c r="B710" s="20" t="s">
        <v>441</v>
      </c>
      <c r="C710" s="20"/>
      <c r="D710" s="20"/>
      <c r="E710" s="20"/>
      <c r="F710" s="20"/>
      <c r="G710" s="20"/>
      <c r="H710" s="20">
        <f>VLOOKUP(B710,Units!A:B,2,FALSE)</f>
        <v>9</v>
      </c>
    </row>
    <row r="711" spans="1:8" x14ac:dyDescent="0.3">
      <c r="A711" s="19" t="s">
        <v>4</v>
      </c>
      <c r="B711" s="20" t="s">
        <v>431</v>
      </c>
      <c r="C711" s="20"/>
      <c r="D711" s="20"/>
      <c r="E711" s="20"/>
      <c r="F711" s="20"/>
      <c r="G711" s="20"/>
      <c r="H711" s="20">
        <f>VLOOKUP(B711,Units!A:B,2,FALSE)</f>
        <v>6</v>
      </c>
    </row>
    <row r="712" spans="1:8" x14ac:dyDescent="0.3">
      <c r="A712" s="19" t="s">
        <v>5</v>
      </c>
      <c r="B712" s="20" t="s">
        <v>433</v>
      </c>
      <c r="C712" s="20"/>
      <c r="D712" s="20"/>
      <c r="E712" s="20"/>
      <c r="F712" s="20"/>
      <c r="G712" s="20"/>
      <c r="H712" s="20">
        <f>VLOOKUP(B712,Units!A:B,2,FALSE)</f>
        <v>14</v>
      </c>
    </row>
    <row r="713" spans="1:8" x14ac:dyDescent="0.3">
      <c r="A713" s="19" t="s">
        <v>8</v>
      </c>
      <c r="B713" s="20" t="s">
        <v>441</v>
      </c>
      <c r="C713" s="20"/>
      <c r="D713" s="20"/>
      <c r="E713" s="20"/>
      <c r="F713" s="20"/>
      <c r="G713" s="20"/>
      <c r="H713" s="20">
        <f>VLOOKUP(B713,Units!A:B,2,FALSE)</f>
        <v>9</v>
      </c>
    </row>
    <row r="714" spans="1:8" x14ac:dyDescent="0.3">
      <c r="A714" s="19" t="s">
        <v>9</v>
      </c>
      <c r="B714" s="20" t="s">
        <v>441</v>
      </c>
      <c r="C714" s="20"/>
      <c r="D714" s="20"/>
      <c r="E714" s="20"/>
      <c r="F714" s="20"/>
      <c r="G714" s="20"/>
      <c r="H714" s="20">
        <f>VLOOKUP(B714,Units!A:B,2,FALSE)</f>
        <v>9</v>
      </c>
    </row>
    <row r="715" spans="1:8" x14ac:dyDescent="0.3">
      <c r="A715" s="19" t="s">
        <v>10</v>
      </c>
      <c r="B715" s="20" t="s">
        <v>441</v>
      </c>
      <c r="C715" s="20"/>
      <c r="D715" s="20"/>
      <c r="E715" s="20"/>
      <c r="F715" s="20"/>
      <c r="G715" s="20"/>
      <c r="H715" s="20">
        <f>VLOOKUP(B715,Units!A:B,2,FALSE)</f>
        <v>9</v>
      </c>
    </row>
    <row r="716" spans="1:8" x14ac:dyDescent="0.3">
      <c r="A716" s="19" t="s">
        <v>11</v>
      </c>
      <c r="B716" s="20" t="s">
        <v>431</v>
      </c>
      <c r="C716" s="20"/>
      <c r="D716" s="20"/>
      <c r="E716" s="20"/>
      <c r="F716" s="20"/>
      <c r="G716" s="20"/>
      <c r="H716" s="20">
        <f>VLOOKUP(B716,Units!A:B,2,FALSE)</f>
        <v>6</v>
      </c>
    </row>
    <row r="717" spans="1:8" x14ac:dyDescent="0.3">
      <c r="A717" s="19" t="s">
        <v>12</v>
      </c>
      <c r="B717" s="20" t="s">
        <v>433</v>
      </c>
      <c r="C717" s="20"/>
      <c r="D717" s="20"/>
      <c r="E717" s="20"/>
      <c r="F717" s="20"/>
      <c r="G717" s="20"/>
      <c r="H717" s="20">
        <f>VLOOKUP(B717,Units!A:B,2,FALSE)</f>
        <v>14</v>
      </c>
    </row>
    <row r="718" spans="1:8" x14ac:dyDescent="0.3">
      <c r="A718" s="19" t="s">
        <v>13</v>
      </c>
      <c r="B718" s="20" t="s">
        <v>441</v>
      </c>
      <c r="C718" s="20"/>
      <c r="D718" s="20"/>
      <c r="E718" s="20"/>
      <c r="F718" s="20"/>
      <c r="G718" s="20"/>
      <c r="H718" s="20">
        <f>VLOOKUP(B718,Units!A:B,2,FALSE)</f>
        <v>9</v>
      </c>
    </row>
    <row r="719" spans="1:8" x14ac:dyDescent="0.3">
      <c r="A719" s="19" t="s">
        <v>14</v>
      </c>
      <c r="B719" s="20" t="s">
        <v>441</v>
      </c>
      <c r="C719" s="20"/>
      <c r="D719" s="20"/>
      <c r="E719" s="20"/>
      <c r="F719" s="20"/>
      <c r="G719" s="20"/>
      <c r="H719" s="20">
        <f>VLOOKUP(B719,Units!A:B,2,FALSE)</f>
        <v>9</v>
      </c>
    </row>
    <row r="720" spans="1:8" x14ac:dyDescent="0.3">
      <c r="A720" s="19" t="s">
        <v>15</v>
      </c>
      <c r="B720" s="20" t="s">
        <v>441</v>
      </c>
      <c r="C720" s="20"/>
      <c r="D720" s="20"/>
      <c r="E720" s="20"/>
      <c r="F720" s="20"/>
      <c r="G720" s="20"/>
      <c r="H720" s="20">
        <f>VLOOKUP(B720,Units!A:B,2,FALSE)</f>
        <v>9</v>
      </c>
    </row>
    <row r="721" spans="1:8" x14ac:dyDescent="0.3">
      <c r="A721" s="19" t="s">
        <v>16</v>
      </c>
      <c r="B721" s="20" t="s">
        <v>431</v>
      </c>
      <c r="C721" s="20"/>
      <c r="D721" s="20"/>
      <c r="E721" s="20"/>
      <c r="F721" s="20"/>
      <c r="G721" s="20"/>
      <c r="H721" s="20">
        <f>VLOOKUP(B721,Units!A:B,2,FALSE)</f>
        <v>6</v>
      </c>
    </row>
    <row r="722" spans="1:8" x14ac:dyDescent="0.3">
      <c r="A722" s="19" t="s">
        <v>17</v>
      </c>
      <c r="B722" s="20" t="s">
        <v>433</v>
      </c>
      <c r="C722" s="20"/>
      <c r="D722" s="20"/>
      <c r="E722" s="20"/>
      <c r="F722" s="20"/>
      <c r="G722" s="20"/>
      <c r="H722" s="20">
        <f>VLOOKUP(B722,Units!A:B,2,FALSE)</f>
        <v>14</v>
      </c>
    </row>
    <row r="723" spans="1:8" x14ac:dyDescent="0.3">
      <c r="A723" s="19" t="s">
        <v>191</v>
      </c>
      <c r="B723" s="20" t="s">
        <v>444</v>
      </c>
      <c r="C723" s="20"/>
      <c r="D723" s="20"/>
      <c r="E723" s="20"/>
      <c r="F723" s="20"/>
      <c r="G723" s="20"/>
      <c r="H723" s="20">
        <f>VLOOKUP(B723,Units!A:B,2,FALSE)</f>
        <v>2</v>
      </c>
    </row>
    <row r="724" spans="1:8" x14ac:dyDescent="0.3">
      <c r="A724" s="19" t="s">
        <v>19</v>
      </c>
      <c r="B724" s="20" t="s">
        <v>424</v>
      </c>
      <c r="C724" s="20"/>
      <c r="D724" s="20"/>
      <c r="E724" s="20"/>
      <c r="F724" s="20"/>
      <c r="G724" s="20"/>
      <c r="H724" s="20">
        <f>VLOOKUP(B724,Units!A:B,2,FALSE)</f>
        <v>3</v>
      </c>
    </row>
    <row r="725" spans="1:8" x14ac:dyDescent="0.3">
      <c r="A725" s="19" t="s">
        <v>20</v>
      </c>
      <c r="B725" s="20" t="s">
        <v>440</v>
      </c>
      <c r="C725" s="20"/>
      <c r="D725" s="20"/>
      <c r="E725" s="20"/>
      <c r="F725" s="20"/>
      <c r="G725" s="20"/>
      <c r="H725" s="20">
        <f>VLOOKUP(B725,Units!A:B,2,FALSE)</f>
        <v>4</v>
      </c>
    </row>
    <row r="726" spans="1:8" x14ac:dyDescent="0.3">
      <c r="A726" s="19" t="s">
        <v>192</v>
      </c>
      <c r="B726" s="20" t="s">
        <v>432</v>
      </c>
      <c r="C726" s="20"/>
      <c r="D726" s="20"/>
      <c r="E726" s="20"/>
      <c r="F726" s="20"/>
      <c r="G726" s="20"/>
      <c r="H726" s="20">
        <f>VLOOKUP(B726,Units!A:B,2,FALSE)</f>
        <v>60</v>
      </c>
    </row>
    <row r="727" spans="1:8" x14ac:dyDescent="0.3">
      <c r="A727" s="19" t="s">
        <v>193</v>
      </c>
      <c r="B727" s="20" t="s">
        <v>438</v>
      </c>
      <c r="C727" s="20"/>
      <c r="D727" s="20"/>
      <c r="E727" s="20"/>
      <c r="F727" s="20"/>
      <c r="G727" s="20"/>
      <c r="H727" s="20">
        <f>VLOOKUP(B727,Units!A:B,2,FALSE)</f>
        <v>32</v>
      </c>
    </row>
    <row r="728" spans="1:8" x14ac:dyDescent="0.3">
      <c r="A728" s="19" t="s">
        <v>194</v>
      </c>
      <c r="B728" s="20" t="s">
        <v>442</v>
      </c>
      <c r="C728" s="20"/>
      <c r="D728" s="20"/>
      <c r="E728" s="20"/>
      <c r="F728" s="20"/>
      <c r="G728" s="20"/>
      <c r="H728" s="20">
        <f>VLOOKUP(B728,Units!A:B,2,FALSE)</f>
        <v>67</v>
      </c>
    </row>
    <row r="729" spans="1:8" x14ac:dyDescent="0.3">
      <c r="A729" s="19" t="s">
        <v>378</v>
      </c>
      <c r="B729" s="20" t="s">
        <v>381</v>
      </c>
      <c r="C729" s="20"/>
      <c r="D729" s="20"/>
      <c r="E729" s="20"/>
      <c r="F729" s="20"/>
      <c r="G729" s="20"/>
      <c r="H729" s="20">
        <f>VLOOKUP(B729,Units!A:B,2,FALSE)</f>
        <v>-1</v>
      </c>
    </row>
    <row r="730" spans="1:8" x14ac:dyDescent="0.3">
      <c r="A730" s="19" t="s">
        <v>378</v>
      </c>
      <c r="B730" s="20" t="s">
        <v>381</v>
      </c>
      <c r="C730" s="20"/>
      <c r="D730" s="20"/>
      <c r="E730" s="20"/>
      <c r="F730" s="20"/>
      <c r="G730" s="20"/>
      <c r="H730" s="20">
        <f>VLOOKUP(B730,Units!A:B,2,FALSE)</f>
        <v>-1</v>
      </c>
    </row>
    <row r="731" spans="1:8" x14ac:dyDescent="0.3">
      <c r="A731" s="19" t="s">
        <v>378</v>
      </c>
      <c r="B731" s="20" t="s">
        <v>381</v>
      </c>
      <c r="C731" s="20"/>
      <c r="D731" s="20"/>
      <c r="E731" s="20"/>
      <c r="F731" s="20"/>
      <c r="G731" s="20"/>
      <c r="H731" s="20">
        <f>VLOOKUP(B731,Units!A:B,2,FALSE)</f>
        <v>-1</v>
      </c>
    </row>
    <row r="732" spans="1:8" x14ac:dyDescent="0.3">
      <c r="A732" s="19" t="s">
        <v>378</v>
      </c>
      <c r="B732" s="20" t="s">
        <v>381</v>
      </c>
      <c r="C732" s="20"/>
      <c r="D732" s="20"/>
      <c r="E732" s="20"/>
      <c r="F732" s="20"/>
      <c r="G732" s="20"/>
      <c r="H732" s="20">
        <f>VLOOKUP(B732,Units!A:B,2,FALSE)</f>
        <v>-1</v>
      </c>
    </row>
    <row r="733" spans="1:8" x14ac:dyDescent="0.3">
      <c r="A733" s="19" t="s">
        <v>378</v>
      </c>
      <c r="B733" s="20" t="s">
        <v>381</v>
      </c>
      <c r="C733" s="20"/>
      <c r="D733" s="20"/>
      <c r="E733" s="20"/>
      <c r="F733" s="20"/>
      <c r="G733" s="20"/>
      <c r="H733" s="20">
        <f>VLOOKUP(B733,Units!A:B,2,FALSE)</f>
        <v>-1</v>
      </c>
    </row>
    <row r="734" spans="1:8" x14ac:dyDescent="0.3">
      <c r="A734" s="19" t="s">
        <v>378</v>
      </c>
      <c r="B734" s="20" t="s">
        <v>381</v>
      </c>
      <c r="C734" s="20"/>
      <c r="D734" s="20"/>
      <c r="E734" s="20"/>
      <c r="F734" s="20"/>
      <c r="G734" s="20"/>
      <c r="H734" s="20">
        <f>VLOOKUP(B734,Units!A:B,2,FALSE)</f>
        <v>-1</v>
      </c>
    </row>
    <row r="735" spans="1:8" x14ac:dyDescent="0.3">
      <c r="A735" s="19" t="s">
        <v>378</v>
      </c>
      <c r="B735" s="20" t="s">
        <v>381</v>
      </c>
      <c r="C735" s="20"/>
      <c r="D735" s="20"/>
      <c r="E735" s="20"/>
      <c r="F735" s="20"/>
      <c r="G735" s="20"/>
      <c r="H735" s="20">
        <f>VLOOKUP(B735,Units!A:B,2,FALSE)</f>
        <v>-1</v>
      </c>
    </row>
    <row r="736" spans="1:8" x14ac:dyDescent="0.3">
      <c r="A736" s="19" t="s">
        <v>378</v>
      </c>
      <c r="B736" s="20" t="s">
        <v>381</v>
      </c>
      <c r="C736" s="20"/>
      <c r="D736" s="20"/>
      <c r="E736" s="20"/>
      <c r="F736" s="20"/>
      <c r="G736" s="20"/>
      <c r="H736" s="20">
        <f>VLOOKUP(B736,Units!A:B,2,FALSE)</f>
        <v>-1</v>
      </c>
    </row>
    <row r="737" spans="1:8" x14ac:dyDescent="0.3">
      <c r="A737" s="19" t="s">
        <v>378</v>
      </c>
      <c r="B737" s="20" t="s">
        <v>381</v>
      </c>
      <c r="C737" s="20"/>
      <c r="D737" s="20"/>
      <c r="E737" s="20"/>
      <c r="F737" s="20"/>
      <c r="G737" s="20"/>
      <c r="H737" s="20">
        <f>VLOOKUP(B737,Units!A:B,2,FALSE)</f>
        <v>-1</v>
      </c>
    </row>
    <row r="738" spans="1:8" x14ac:dyDescent="0.3">
      <c r="A738" s="6" t="s">
        <v>378</v>
      </c>
      <c r="B738" s="5"/>
      <c r="C738" s="5"/>
      <c r="D738" s="5"/>
      <c r="E738" s="5"/>
      <c r="F738" s="5"/>
      <c r="G738" s="5"/>
      <c r="H738" s="5"/>
    </row>
    <row r="739" spans="1:8" x14ac:dyDescent="0.3">
      <c r="A739" s="22" t="s">
        <v>195</v>
      </c>
      <c r="B739" s="23">
        <v>21</v>
      </c>
      <c r="C739" s="23">
        <v>1</v>
      </c>
      <c r="D739" s="21"/>
      <c r="E739" s="21"/>
      <c r="F739" s="21"/>
      <c r="G739" s="21"/>
      <c r="H739" s="21"/>
    </row>
    <row r="740" spans="1:8" x14ac:dyDescent="0.3">
      <c r="A740" s="24">
        <v>0.85</v>
      </c>
      <c r="B740" s="30">
        <v>0.85</v>
      </c>
      <c r="C740" s="30">
        <v>0.85</v>
      </c>
      <c r="D740" s="30">
        <v>0.85</v>
      </c>
      <c r="E740" s="30">
        <v>0.85</v>
      </c>
      <c r="F740" s="30">
        <v>0.85</v>
      </c>
      <c r="G740" s="30">
        <v>0.85</v>
      </c>
      <c r="H740" s="25"/>
    </row>
    <row r="741" spans="1:8" x14ac:dyDescent="0.3">
      <c r="A741" s="24">
        <v>0.5</v>
      </c>
      <c r="B741" s="30">
        <v>0.4</v>
      </c>
      <c r="C741" s="30">
        <v>0.3</v>
      </c>
      <c r="D741" s="30">
        <v>0.25</v>
      </c>
      <c r="E741" s="30">
        <v>0.2</v>
      </c>
      <c r="F741" s="30">
        <v>0.2</v>
      </c>
      <c r="G741" s="30">
        <v>0.2</v>
      </c>
      <c r="H741" s="25"/>
    </row>
    <row r="742" spans="1:8" x14ac:dyDescent="0.3">
      <c r="A742" s="26">
        <f>COUNTIF(H743:H772,"&lt;&gt;-1")</f>
        <v>17</v>
      </c>
      <c r="B742" s="27"/>
      <c r="C742" s="27"/>
      <c r="D742" s="27"/>
      <c r="E742" s="27"/>
      <c r="F742" s="27"/>
      <c r="G742" s="27"/>
      <c r="H742" s="27"/>
    </row>
    <row r="743" spans="1:8" x14ac:dyDescent="0.3">
      <c r="A743" s="24" t="s">
        <v>196</v>
      </c>
      <c r="B743" s="25" t="s">
        <v>473</v>
      </c>
      <c r="C743" s="25"/>
      <c r="D743" s="25"/>
      <c r="E743" s="25"/>
      <c r="F743" s="25"/>
      <c r="G743" s="25"/>
      <c r="H743" s="25">
        <f>VLOOKUP(B743,Units!E:F,2,FALSE)</f>
        <v>145</v>
      </c>
    </row>
    <row r="744" spans="1:8" x14ac:dyDescent="0.3">
      <c r="A744" s="24" t="s">
        <v>197</v>
      </c>
      <c r="B744" s="25" t="s">
        <v>473</v>
      </c>
      <c r="C744" s="25"/>
      <c r="D744" s="25"/>
      <c r="E744" s="25"/>
      <c r="F744" s="25"/>
      <c r="G744" s="25"/>
      <c r="H744" s="25">
        <f>VLOOKUP(B744,Units!E:F,2,FALSE)</f>
        <v>145</v>
      </c>
    </row>
    <row r="745" spans="1:8" x14ac:dyDescent="0.3">
      <c r="A745" s="24" t="s">
        <v>198</v>
      </c>
      <c r="B745" s="25" t="s">
        <v>473</v>
      </c>
      <c r="C745" s="25"/>
      <c r="D745" s="25"/>
      <c r="E745" s="25"/>
      <c r="F745" s="25"/>
      <c r="G745" s="25"/>
      <c r="H745" s="25">
        <f>VLOOKUP(B745,Units!E:F,2,FALSE)</f>
        <v>145</v>
      </c>
    </row>
    <row r="746" spans="1:8" x14ac:dyDescent="0.3">
      <c r="A746" s="24" t="s">
        <v>199</v>
      </c>
      <c r="B746" s="25" t="s">
        <v>469</v>
      </c>
      <c r="C746" s="25"/>
      <c r="D746" s="25"/>
      <c r="E746" s="25"/>
      <c r="F746" s="25"/>
      <c r="G746" s="25"/>
      <c r="H746" s="25">
        <f>VLOOKUP(B746,Units!E:F,2,FALSE)</f>
        <v>144</v>
      </c>
    </row>
    <row r="747" spans="1:8" x14ac:dyDescent="0.3">
      <c r="A747" s="24" t="s">
        <v>200</v>
      </c>
      <c r="B747" s="25" t="s">
        <v>497</v>
      </c>
      <c r="C747" s="25"/>
      <c r="D747" s="25"/>
      <c r="E747" s="25"/>
      <c r="F747" s="25"/>
      <c r="G747" s="25"/>
      <c r="H747" s="25">
        <f>VLOOKUP(B747,Units!E:F,2,FALSE)</f>
        <v>146</v>
      </c>
    </row>
    <row r="748" spans="1:8" x14ac:dyDescent="0.3">
      <c r="A748" s="24" t="s">
        <v>201</v>
      </c>
      <c r="B748" s="25" t="s">
        <v>487</v>
      </c>
      <c r="C748" s="25"/>
      <c r="D748" s="25"/>
      <c r="E748" s="25"/>
      <c r="F748" s="25"/>
      <c r="G748" s="25"/>
      <c r="H748" s="25">
        <f>VLOOKUP(B748,Units!E:F,2,FALSE)</f>
        <v>123</v>
      </c>
    </row>
    <row r="749" spans="1:8" x14ac:dyDescent="0.3">
      <c r="A749" s="24" t="s">
        <v>202</v>
      </c>
      <c r="B749" s="25" t="s">
        <v>489</v>
      </c>
      <c r="C749" s="25"/>
      <c r="D749" s="25"/>
      <c r="E749" s="25"/>
      <c r="F749" s="25"/>
      <c r="G749" s="25"/>
      <c r="H749" s="25">
        <f>VLOOKUP(B749,Units!E:F,2,FALSE)</f>
        <v>132</v>
      </c>
    </row>
    <row r="750" spans="1:8" x14ac:dyDescent="0.3">
      <c r="A750" s="24" t="s">
        <v>203</v>
      </c>
      <c r="B750" s="25" t="s">
        <v>479</v>
      </c>
      <c r="C750" s="25"/>
      <c r="D750" s="25"/>
      <c r="E750" s="25"/>
      <c r="F750" s="25"/>
      <c r="G750" s="25"/>
      <c r="H750" s="25">
        <f>VLOOKUP(B750,Units!E:F,2,FALSE)</f>
        <v>126</v>
      </c>
    </row>
    <row r="751" spans="1:8" x14ac:dyDescent="0.3">
      <c r="A751" s="24" t="s">
        <v>204</v>
      </c>
      <c r="B751" s="25" t="s">
        <v>612</v>
      </c>
      <c r="C751" s="25"/>
      <c r="D751" s="25"/>
      <c r="E751" s="25"/>
      <c r="F751" s="25"/>
      <c r="G751" s="25"/>
      <c r="H751" s="25">
        <f>VLOOKUP(B751,Units!E:F,2,FALSE)</f>
        <v>113</v>
      </c>
    </row>
    <row r="752" spans="1:8" x14ac:dyDescent="0.3">
      <c r="A752" s="24" t="s">
        <v>205</v>
      </c>
      <c r="B752" s="25" t="s">
        <v>612</v>
      </c>
      <c r="C752" s="25"/>
      <c r="D752" s="25"/>
      <c r="E752" s="25"/>
      <c r="F752" s="25"/>
      <c r="G752" s="25"/>
      <c r="H752" s="25">
        <f>VLOOKUP(B752,Units!E:F,2,FALSE)</f>
        <v>113</v>
      </c>
    </row>
    <row r="753" spans="1:8" x14ac:dyDescent="0.3">
      <c r="A753" s="24" t="s">
        <v>206</v>
      </c>
      <c r="B753" s="25" t="s">
        <v>612</v>
      </c>
      <c r="C753" s="25"/>
      <c r="D753" s="25"/>
      <c r="E753" s="25"/>
      <c r="F753" s="25"/>
      <c r="G753" s="25"/>
      <c r="H753" s="25">
        <f>VLOOKUP(B753,Units!E:F,2,FALSE)</f>
        <v>113</v>
      </c>
    </row>
    <row r="754" spans="1:8" x14ac:dyDescent="0.3">
      <c r="A754" s="24" t="s">
        <v>206</v>
      </c>
      <c r="B754" s="25" t="s">
        <v>612</v>
      </c>
      <c r="C754" s="25"/>
      <c r="D754" s="25"/>
      <c r="E754" s="25"/>
      <c r="F754" s="25"/>
      <c r="G754" s="25"/>
      <c r="H754" s="25">
        <f>VLOOKUP(B754,Units!E:F,2,FALSE)</f>
        <v>113</v>
      </c>
    </row>
    <row r="755" spans="1:8" x14ac:dyDescent="0.3">
      <c r="A755" s="24" t="s">
        <v>207</v>
      </c>
      <c r="B755" s="25" t="s">
        <v>456</v>
      </c>
      <c r="C755" s="25"/>
      <c r="D755" s="25"/>
      <c r="E755" s="25"/>
      <c r="F755" s="25"/>
      <c r="G755" s="25"/>
      <c r="H755" s="25">
        <f>VLOOKUP(B755,Units!E:F,2,FALSE)</f>
        <v>109</v>
      </c>
    </row>
    <row r="756" spans="1:8" x14ac:dyDescent="0.3">
      <c r="A756" s="24" t="s">
        <v>208</v>
      </c>
      <c r="B756" s="25" t="s">
        <v>612</v>
      </c>
      <c r="C756" s="25"/>
      <c r="D756" s="25"/>
      <c r="E756" s="25"/>
      <c r="F756" s="25"/>
      <c r="G756" s="25"/>
      <c r="H756" s="25">
        <f>VLOOKUP(B756,Units!E:F,2,FALSE)</f>
        <v>113</v>
      </c>
    </row>
    <row r="757" spans="1:8" x14ac:dyDescent="0.3">
      <c r="A757" s="24" t="s">
        <v>209</v>
      </c>
      <c r="B757" s="25" t="s">
        <v>476</v>
      </c>
      <c r="C757" s="25"/>
      <c r="D757" s="25"/>
      <c r="E757" s="25"/>
      <c r="F757" s="25"/>
      <c r="G757" s="25"/>
      <c r="H757" s="25">
        <f>VLOOKUP(B757,Units!E:F,2,FALSE)</f>
        <v>192</v>
      </c>
    </row>
    <row r="758" spans="1:8" x14ac:dyDescent="0.3">
      <c r="A758" s="24" t="s">
        <v>210</v>
      </c>
      <c r="B758" s="25" t="s">
        <v>476</v>
      </c>
      <c r="C758" s="25"/>
      <c r="D758" s="25"/>
      <c r="E758" s="25"/>
      <c r="F758" s="25"/>
      <c r="G758" s="25"/>
      <c r="H758" s="25">
        <f>VLOOKUP(B758,Units!E:F,2,FALSE)</f>
        <v>192</v>
      </c>
    </row>
    <row r="759" spans="1:8" x14ac:dyDescent="0.3">
      <c r="A759" s="24" t="s">
        <v>211</v>
      </c>
      <c r="B759" s="25" t="s">
        <v>626</v>
      </c>
      <c r="C759" s="25"/>
      <c r="D759" s="25"/>
      <c r="E759" s="25"/>
      <c r="F759" s="25"/>
      <c r="G759" s="25"/>
      <c r="H759" s="25">
        <f>VLOOKUP(B759,Units!E:F,2,FALSE)</f>
        <v>127</v>
      </c>
    </row>
    <row r="760" spans="1:8" x14ac:dyDescent="0.3">
      <c r="A760" s="24" t="s">
        <v>378</v>
      </c>
      <c r="B760" s="25" t="s">
        <v>381</v>
      </c>
      <c r="C760" s="25"/>
      <c r="D760" s="25"/>
      <c r="E760" s="25"/>
      <c r="F760" s="25"/>
      <c r="G760" s="25"/>
      <c r="H760" s="25">
        <f>VLOOKUP(B760,Units!E:F,2,FALSE)</f>
        <v>-1</v>
      </c>
    </row>
    <row r="761" spans="1:8" x14ac:dyDescent="0.3">
      <c r="A761" s="24" t="s">
        <v>378</v>
      </c>
      <c r="B761" s="25" t="s">
        <v>381</v>
      </c>
      <c r="C761" s="25"/>
      <c r="D761" s="25"/>
      <c r="E761" s="25"/>
      <c r="F761" s="25"/>
      <c r="G761" s="25"/>
      <c r="H761" s="25">
        <f>VLOOKUP(B761,Units!E:F,2,FALSE)</f>
        <v>-1</v>
      </c>
    </row>
    <row r="762" spans="1:8" x14ac:dyDescent="0.3">
      <c r="A762" s="24" t="s">
        <v>378</v>
      </c>
      <c r="B762" s="25" t="s">
        <v>381</v>
      </c>
      <c r="C762" s="25"/>
      <c r="D762" s="25"/>
      <c r="E762" s="25"/>
      <c r="F762" s="25"/>
      <c r="G762" s="25"/>
      <c r="H762" s="25">
        <f>VLOOKUP(B762,Units!E:F,2,FALSE)</f>
        <v>-1</v>
      </c>
    </row>
    <row r="763" spans="1:8" x14ac:dyDescent="0.3">
      <c r="A763" s="24" t="s">
        <v>378</v>
      </c>
      <c r="B763" s="25" t="s">
        <v>381</v>
      </c>
      <c r="C763" s="25"/>
      <c r="D763" s="25"/>
      <c r="E763" s="25"/>
      <c r="F763" s="25"/>
      <c r="G763" s="25"/>
      <c r="H763" s="25">
        <f>VLOOKUP(B763,Units!E:F,2,FALSE)</f>
        <v>-1</v>
      </c>
    </row>
    <row r="764" spans="1:8" x14ac:dyDescent="0.3">
      <c r="A764" s="24" t="s">
        <v>378</v>
      </c>
      <c r="B764" s="25" t="s">
        <v>381</v>
      </c>
      <c r="C764" s="25"/>
      <c r="D764" s="25"/>
      <c r="E764" s="25"/>
      <c r="F764" s="25"/>
      <c r="G764" s="25"/>
      <c r="H764" s="25">
        <f>VLOOKUP(B764,Units!E:F,2,FALSE)</f>
        <v>-1</v>
      </c>
    </row>
    <row r="765" spans="1:8" x14ac:dyDescent="0.3">
      <c r="A765" s="24" t="s">
        <v>378</v>
      </c>
      <c r="B765" s="25" t="s">
        <v>381</v>
      </c>
      <c r="C765" s="25"/>
      <c r="D765" s="25"/>
      <c r="E765" s="25"/>
      <c r="F765" s="25"/>
      <c r="G765" s="25"/>
      <c r="H765" s="25">
        <f>VLOOKUP(B765,Units!E:F,2,FALSE)</f>
        <v>-1</v>
      </c>
    </row>
    <row r="766" spans="1:8" x14ac:dyDescent="0.3">
      <c r="A766" s="24" t="s">
        <v>378</v>
      </c>
      <c r="B766" s="25" t="s">
        <v>381</v>
      </c>
      <c r="C766" s="25"/>
      <c r="D766" s="25"/>
      <c r="E766" s="25"/>
      <c r="F766" s="25"/>
      <c r="G766" s="25"/>
      <c r="H766" s="25">
        <f>VLOOKUP(B766,Units!E:F,2,FALSE)</f>
        <v>-1</v>
      </c>
    </row>
    <row r="767" spans="1:8" x14ac:dyDescent="0.3">
      <c r="A767" s="24" t="s">
        <v>378</v>
      </c>
      <c r="B767" s="25" t="s">
        <v>381</v>
      </c>
      <c r="C767" s="25"/>
      <c r="D767" s="25"/>
      <c r="E767" s="25"/>
      <c r="F767" s="25"/>
      <c r="G767" s="25"/>
      <c r="H767" s="25">
        <f>VLOOKUP(B767,Units!E:F,2,FALSE)</f>
        <v>-1</v>
      </c>
    </row>
    <row r="768" spans="1:8" x14ac:dyDescent="0.3">
      <c r="A768" s="24" t="s">
        <v>378</v>
      </c>
      <c r="B768" s="25" t="s">
        <v>381</v>
      </c>
      <c r="C768" s="25"/>
      <c r="D768" s="25"/>
      <c r="E768" s="25"/>
      <c r="F768" s="25"/>
      <c r="G768" s="25"/>
      <c r="H768" s="25">
        <f>VLOOKUP(B768,Units!E:F,2,FALSE)</f>
        <v>-1</v>
      </c>
    </row>
    <row r="769" spans="1:8" x14ac:dyDescent="0.3">
      <c r="A769" s="24" t="s">
        <v>378</v>
      </c>
      <c r="B769" s="25" t="s">
        <v>381</v>
      </c>
      <c r="C769" s="25"/>
      <c r="D769" s="25"/>
      <c r="E769" s="25"/>
      <c r="F769" s="25"/>
      <c r="G769" s="25"/>
      <c r="H769" s="25">
        <f>VLOOKUP(B769,Units!E:F,2,FALSE)</f>
        <v>-1</v>
      </c>
    </row>
    <row r="770" spans="1:8" x14ac:dyDescent="0.3">
      <c r="A770" s="24" t="s">
        <v>378</v>
      </c>
      <c r="B770" s="25" t="s">
        <v>381</v>
      </c>
      <c r="C770" s="25"/>
      <c r="D770" s="25"/>
      <c r="E770" s="25"/>
      <c r="F770" s="25"/>
      <c r="G770" s="25"/>
      <c r="H770" s="25">
        <f>VLOOKUP(B770,Units!E:F,2,FALSE)</f>
        <v>-1</v>
      </c>
    </row>
    <row r="771" spans="1:8" x14ac:dyDescent="0.3">
      <c r="A771" s="24" t="s">
        <v>378</v>
      </c>
      <c r="B771" s="25" t="s">
        <v>381</v>
      </c>
      <c r="C771" s="25"/>
      <c r="D771" s="25"/>
      <c r="E771" s="25"/>
      <c r="F771" s="25"/>
      <c r="G771" s="25"/>
      <c r="H771" s="25">
        <f>VLOOKUP(B771,Units!E:F,2,FALSE)</f>
        <v>-1</v>
      </c>
    </row>
    <row r="772" spans="1:8" x14ac:dyDescent="0.3">
      <c r="A772" s="24" t="s">
        <v>378</v>
      </c>
      <c r="B772" s="25" t="s">
        <v>381</v>
      </c>
      <c r="C772" s="25"/>
      <c r="D772" s="25"/>
      <c r="E772" s="25"/>
      <c r="F772" s="25"/>
      <c r="G772" s="25"/>
      <c r="H772" s="25">
        <f>VLOOKUP(B772,Units!E:F,2,FALSE)</f>
        <v>-1</v>
      </c>
    </row>
    <row r="773" spans="1:8" x14ac:dyDescent="0.3">
      <c r="A773" s="26" t="s">
        <v>378</v>
      </c>
      <c r="B773" s="27"/>
      <c r="C773" s="27"/>
      <c r="D773" s="27"/>
      <c r="E773" s="27"/>
      <c r="F773" s="27"/>
      <c r="G773" s="27"/>
      <c r="H773" s="27"/>
    </row>
    <row r="774" spans="1:8" x14ac:dyDescent="0.3">
      <c r="A774" s="22" t="s">
        <v>212</v>
      </c>
      <c r="B774" s="23">
        <v>22</v>
      </c>
      <c r="C774" s="23">
        <v>1</v>
      </c>
      <c r="D774" s="21"/>
      <c r="E774" s="21"/>
      <c r="F774" s="21"/>
      <c r="G774" s="21"/>
      <c r="H774" s="21"/>
    </row>
    <row r="775" spans="1:8" x14ac:dyDescent="0.3">
      <c r="A775" s="31">
        <v>0.85</v>
      </c>
      <c r="B775" s="30">
        <v>0.85</v>
      </c>
      <c r="C775" s="30">
        <v>0.85</v>
      </c>
      <c r="D775" s="30">
        <v>0.85</v>
      </c>
      <c r="E775" s="30">
        <v>0.85</v>
      </c>
      <c r="F775" s="30">
        <v>0.85</v>
      </c>
      <c r="G775" s="30">
        <v>0.85</v>
      </c>
      <c r="H775" s="25"/>
    </row>
    <row r="776" spans="1:8" x14ac:dyDescent="0.3">
      <c r="A776" s="31">
        <v>0.5</v>
      </c>
      <c r="B776" s="30">
        <v>0.4</v>
      </c>
      <c r="C776" s="30">
        <v>0.3</v>
      </c>
      <c r="D776" s="30">
        <v>0.25</v>
      </c>
      <c r="E776" s="30">
        <v>0.2</v>
      </c>
      <c r="F776" s="30">
        <v>0.2</v>
      </c>
      <c r="G776" s="30">
        <v>0.2</v>
      </c>
      <c r="H776" s="25"/>
    </row>
    <row r="777" spans="1:8" x14ac:dyDescent="0.3">
      <c r="A777" s="26">
        <f>COUNTIF(H778:H807,"&lt;&gt;-1")</f>
        <v>20</v>
      </c>
      <c r="B777" s="27"/>
      <c r="C777" s="27"/>
      <c r="D777" s="27"/>
      <c r="E777" s="27"/>
      <c r="F777" s="27"/>
      <c r="G777" s="27"/>
      <c r="H777" s="27"/>
    </row>
    <row r="778" spans="1:8" x14ac:dyDescent="0.3">
      <c r="A778" s="24" t="s">
        <v>196</v>
      </c>
      <c r="B778" s="25" t="s">
        <v>473</v>
      </c>
      <c r="C778" s="25"/>
      <c r="D778" s="25"/>
      <c r="E778" s="25"/>
      <c r="F778" s="25"/>
      <c r="G778" s="25"/>
      <c r="H778" s="25">
        <f>VLOOKUP(B778,Units!E:F,2,FALSE)</f>
        <v>145</v>
      </c>
    </row>
    <row r="779" spans="1:8" x14ac:dyDescent="0.3">
      <c r="A779" s="24" t="s">
        <v>197</v>
      </c>
      <c r="B779" s="25" t="s">
        <v>473</v>
      </c>
      <c r="C779" s="25"/>
      <c r="D779" s="25"/>
      <c r="E779" s="25"/>
      <c r="F779" s="25"/>
      <c r="G779" s="25"/>
      <c r="H779" s="25">
        <f>VLOOKUP(B779,Units!E:F,2,FALSE)</f>
        <v>145</v>
      </c>
    </row>
    <row r="780" spans="1:8" x14ac:dyDescent="0.3">
      <c r="A780" s="24" t="s">
        <v>198</v>
      </c>
      <c r="B780" s="25" t="s">
        <v>473</v>
      </c>
      <c r="C780" s="25"/>
      <c r="D780" s="25"/>
      <c r="E780" s="25"/>
      <c r="F780" s="25"/>
      <c r="G780" s="25"/>
      <c r="H780" s="25">
        <f>VLOOKUP(B780,Units!E:F,2,FALSE)</f>
        <v>145</v>
      </c>
    </row>
    <row r="781" spans="1:8" x14ac:dyDescent="0.3">
      <c r="A781" s="24" t="s">
        <v>213</v>
      </c>
      <c r="B781" s="25" t="s">
        <v>469</v>
      </c>
      <c r="C781" s="25"/>
      <c r="D781" s="25"/>
      <c r="E781" s="25"/>
      <c r="F781" s="25"/>
      <c r="G781" s="25"/>
      <c r="H781" s="25">
        <f>VLOOKUP(B781,Units!E:F,2,FALSE)</f>
        <v>144</v>
      </c>
    </row>
    <row r="782" spans="1:8" x14ac:dyDescent="0.3">
      <c r="A782" s="24" t="s">
        <v>200</v>
      </c>
      <c r="B782" s="25" t="s">
        <v>497</v>
      </c>
      <c r="C782" s="25"/>
      <c r="D782" s="25"/>
      <c r="E782" s="25"/>
      <c r="F782" s="25"/>
      <c r="G782" s="25"/>
      <c r="H782" s="25">
        <f>VLOOKUP(B782,Units!E:F,2,FALSE)</f>
        <v>146</v>
      </c>
    </row>
    <row r="783" spans="1:8" x14ac:dyDescent="0.3">
      <c r="A783" s="24" t="s">
        <v>214</v>
      </c>
      <c r="B783" s="25" t="s">
        <v>471</v>
      </c>
      <c r="C783" s="25"/>
      <c r="D783" s="25"/>
      <c r="E783" s="25"/>
      <c r="F783" s="25"/>
      <c r="G783" s="25"/>
      <c r="H783" s="25">
        <f>VLOOKUP(B783,Units!E:F,2,FALSE)</f>
        <v>136</v>
      </c>
    </row>
    <row r="784" spans="1:8" x14ac:dyDescent="0.3">
      <c r="A784" s="24" t="s">
        <v>215</v>
      </c>
      <c r="B784" s="25" t="s">
        <v>471</v>
      </c>
      <c r="C784" s="25"/>
      <c r="D784" s="25"/>
      <c r="E784" s="25"/>
      <c r="F784" s="25"/>
      <c r="G784" s="25"/>
      <c r="H784" s="25">
        <f>VLOOKUP(B784,Units!E:F,2,FALSE)</f>
        <v>136</v>
      </c>
    </row>
    <row r="785" spans="1:8" x14ac:dyDescent="0.3">
      <c r="A785" s="24" t="s">
        <v>216</v>
      </c>
      <c r="B785" s="25" t="s">
        <v>471</v>
      </c>
      <c r="C785" s="25"/>
      <c r="D785" s="25"/>
      <c r="E785" s="25"/>
      <c r="F785" s="25"/>
      <c r="G785" s="25"/>
      <c r="H785" s="25">
        <f>VLOOKUP(B785,Units!E:F,2,FALSE)</f>
        <v>136</v>
      </c>
    </row>
    <row r="786" spans="1:8" x14ac:dyDescent="0.3">
      <c r="A786" s="24" t="s">
        <v>217</v>
      </c>
      <c r="B786" s="25" t="s">
        <v>467</v>
      </c>
      <c r="C786" s="25"/>
      <c r="D786" s="25"/>
      <c r="E786" s="25"/>
      <c r="F786" s="25"/>
      <c r="G786" s="25"/>
      <c r="H786" s="25">
        <f>VLOOKUP(B786,Units!E:F,2,FALSE)</f>
        <v>135</v>
      </c>
    </row>
    <row r="787" spans="1:8" x14ac:dyDescent="0.3">
      <c r="A787" s="24" t="s">
        <v>218</v>
      </c>
      <c r="B787" s="25" t="s">
        <v>494</v>
      </c>
      <c r="C787" s="25"/>
      <c r="D787" s="25"/>
      <c r="E787" s="25"/>
      <c r="F787" s="25"/>
      <c r="G787" s="25"/>
      <c r="H787" s="25">
        <f>VLOOKUP(B787,Units!E:F,2,FALSE)</f>
        <v>137</v>
      </c>
    </row>
    <row r="788" spans="1:8" x14ac:dyDescent="0.3">
      <c r="A788" s="24" t="s">
        <v>219</v>
      </c>
      <c r="B788" s="25" t="s">
        <v>487</v>
      </c>
      <c r="C788" s="25"/>
      <c r="D788" s="25"/>
      <c r="E788" s="25"/>
      <c r="F788" s="25"/>
      <c r="G788" s="25"/>
      <c r="H788" s="25">
        <f>VLOOKUP(B788,Units!E:F,2,FALSE)</f>
        <v>123</v>
      </c>
    </row>
    <row r="789" spans="1:8" x14ac:dyDescent="0.3">
      <c r="A789" s="24" t="s">
        <v>202</v>
      </c>
      <c r="B789" s="25" t="s">
        <v>489</v>
      </c>
      <c r="C789" s="25"/>
      <c r="D789" s="25"/>
      <c r="E789" s="25"/>
      <c r="F789" s="25"/>
      <c r="G789" s="25"/>
      <c r="H789" s="25">
        <f>VLOOKUP(B789,Units!E:F,2,FALSE)</f>
        <v>132</v>
      </c>
    </row>
    <row r="790" spans="1:8" x14ac:dyDescent="0.3">
      <c r="A790" s="24" t="s">
        <v>203</v>
      </c>
      <c r="B790" s="25" t="s">
        <v>479</v>
      </c>
      <c r="C790" s="25"/>
      <c r="D790" s="25"/>
      <c r="E790" s="25"/>
      <c r="F790" s="25"/>
      <c r="G790" s="25"/>
      <c r="H790" s="25">
        <f>VLOOKUP(B790,Units!E:F,2,FALSE)</f>
        <v>126</v>
      </c>
    </row>
    <row r="791" spans="1:8" x14ac:dyDescent="0.3">
      <c r="A791" s="24" t="s">
        <v>220</v>
      </c>
      <c r="B791" s="25" t="s">
        <v>459</v>
      </c>
      <c r="C791" s="25"/>
      <c r="D791" s="25"/>
      <c r="E791" s="25"/>
      <c r="F791" s="25"/>
      <c r="G791" s="25"/>
      <c r="H791" s="25">
        <f>VLOOKUP(B791,Units!E:F,2,FALSE)</f>
        <v>112</v>
      </c>
    </row>
    <row r="792" spans="1:8" x14ac:dyDescent="0.3">
      <c r="A792" s="24" t="s">
        <v>221</v>
      </c>
      <c r="B792" s="25" t="s">
        <v>459</v>
      </c>
      <c r="C792" s="25"/>
      <c r="D792" s="25"/>
      <c r="E792" s="25"/>
      <c r="F792" s="25"/>
      <c r="G792" s="25"/>
      <c r="H792" s="25">
        <f>VLOOKUP(B792,Units!E:F,2,FALSE)</f>
        <v>112</v>
      </c>
    </row>
    <row r="793" spans="1:8" x14ac:dyDescent="0.3">
      <c r="A793" s="24" t="s">
        <v>222</v>
      </c>
      <c r="B793" s="25" t="s">
        <v>459</v>
      </c>
      <c r="C793" s="25"/>
      <c r="D793" s="25"/>
      <c r="E793" s="25"/>
      <c r="F793" s="25"/>
      <c r="G793" s="25"/>
      <c r="H793" s="25">
        <f>VLOOKUP(B793,Units!E:F,2,FALSE)</f>
        <v>112</v>
      </c>
    </row>
    <row r="794" spans="1:8" x14ac:dyDescent="0.3">
      <c r="A794" s="24" t="s">
        <v>223</v>
      </c>
      <c r="B794" s="25" t="s">
        <v>459</v>
      </c>
      <c r="C794" s="25"/>
      <c r="D794" s="25"/>
      <c r="E794" s="25"/>
      <c r="F794" s="25"/>
      <c r="G794" s="25"/>
      <c r="H794" s="25">
        <f>VLOOKUP(B794,Units!E:F,2,FALSE)</f>
        <v>112</v>
      </c>
    </row>
    <row r="795" spans="1:8" x14ac:dyDescent="0.3">
      <c r="A795" s="24" t="s">
        <v>224</v>
      </c>
      <c r="B795" s="25" t="s">
        <v>456</v>
      </c>
      <c r="C795" s="25"/>
      <c r="D795" s="25"/>
      <c r="E795" s="25"/>
      <c r="F795" s="25"/>
      <c r="G795" s="25"/>
      <c r="H795" s="25">
        <f>VLOOKUP(B795,Units!E:F,2,FALSE)</f>
        <v>109</v>
      </c>
    </row>
    <row r="796" spans="1:8" x14ac:dyDescent="0.3">
      <c r="A796" s="24" t="s">
        <v>225</v>
      </c>
      <c r="B796" s="25" t="s">
        <v>449</v>
      </c>
      <c r="C796" s="25"/>
      <c r="D796" s="25"/>
      <c r="E796" s="25"/>
      <c r="F796" s="25"/>
      <c r="G796" s="25"/>
      <c r="H796" s="25">
        <f>VLOOKUP(B796,Units!E:F,2,FALSE)</f>
        <v>195</v>
      </c>
    </row>
    <row r="797" spans="1:8" x14ac:dyDescent="0.3">
      <c r="A797" s="24" t="s">
        <v>226</v>
      </c>
      <c r="B797" s="25" t="s">
        <v>479</v>
      </c>
      <c r="C797" s="25"/>
      <c r="D797" s="25"/>
      <c r="E797" s="25"/>
      <c r="F797" s="25"/>
      <c r="G797" s="25"/>
      <c r="H797" s="25">
        <f>VLOOKUP(B797,Units!E:F,2,FALSE)</f>
        <v>126</v>
      </c>
    </row>
    <row r="798" spans="1:8" x14ac:dyDescent="0.3">
      <c r="A798" s="24" t="s">
        <v>378</v>
      </c>
      <c r="B798" s="25" t="s">
        <v>381</v>
      </c>
      <c r="C798" s="25"/>
      <c r="D798" s="25"/>
      <c r="E798" s="25"/>
      <c r="F798" s="25"/>
      <c r="G798" s="25"/>
      <c r="H798" s="25">
        <f>VLOOKUP(B798,Units!E:F,2,FALSE)</f>
        <v>-1</v>
      </c>
    </row>
    <row r="799" spans="1:8" x14ac:dyDescent="0.3">
      <c r="A799" s="24" t="s">
        <v>378</v>
      </c>
      <c r="B799" s="25" t="s">
        <v>381</v>
      </c>
      <c r="C799" s="25"/>
      <c r="D799" s="25"/>
      <c r="E799" s="25"/>
      <c r="F799" s="25"/>
      <c r="G799" s="25"/>
      <c r="H799" s="25">
        <f>VLOOKUP(B799,Units!E:F,2,FALSE)</f>
        <v>-1</v>
      </c>
    </row>
    <row r="800" spans="1:8" x14ac:dyDescent="0.3">
      <c r="A800" s="24" t="s">
        <v>378</v>
      </c>
      <c r="B800" s="25" t="s">
        <v>381</v>
      </c>
      <c r="C800" s="25"/>
      <c r="D800" s="25"/>
      <c r="E800" s="25"/>
      <c r="F800" s="25"/>
      <c r="G800" s="25"/>
      <c r="H800" s="25">
        <f>VLOOKUP(B800,Units!E:F,2,FALSE)</f>
        <v>-1</v>
      </c>
    </row>
    <row r="801" spans="1:8" x14ac:dyDescent="0.3">
      <c r="A801" s="24" t="s">
        <v>378</v>
      </c>
      <c r="B801" s="25" t="s">
        <v>381</v>
      </c>
      <c r="C801" s="25"/>
      <c r="D801" s="25"/>
      <c r="E801" s="25"/>
      <c r="F801" s="25"/>
      <c r="G801" s="25"/>
      <c r="H801" s="25">
        <f>VLOOKUP(B801,Units!E:F,2,FALSE)</f>
        <v>-1</v>
      </c>
    </row>
    <row r="802" spans="1:8" x14ac:dyDescent="0.3">
      <c r="A802" s="24" t="s">
        <v>378</v>
      </c>
      <c r="B802" s="25" t="s">
        <v>381</v>
      </c>
      <c r="C802" s="25"/>
      <c r="D802" s="25"/>
      <c r="E802" s="25"/>
      <c r="F802" s="25"/>
      <c r="G802" s="25"/>
      <c r="H802" s="25">
        <f>VLOOKUP(B802,Units!E:F,2,FALSE)</f>
        <v>-1</v>
      </c>
    </row>
    <row r="803" spans="1:8" x14ac:dyDescent="0.3">
      <c r="A803" s="24" t="s">
        <v>378</v>
      </c>
      <c r="B803" s="25" t="s">
        <v>381</v>
      </c>
      <c r="C803" s="25"/>
      <c r="D803" s="25"/>
      <c r="E803" s="25"/>
      <c r="F803" s="25"/>
      <c r="G803" s="25"/>
      <c r="H803" s="25">
        <f>VLOOKUP(B803,Units!E:F,2,FALSE)</f>
        <v>-1</v>
      </c>
    </row>
    <row r="804" spans="1:8" x14ac:dyDescent="0.3">
      <c r="A804" s="24" t="s">
        <v>378</v>
      </c>
      <c r="B804" s="25" t="s">
        <v>381</v>
      </c>
      <c r="C804" s="25"/>
      <c r="D804" s="25"/>
      <c r="E804" s="25"/>
      <c r="F804" s="25"/>
      <c r="G804" s="25"/>
      <c r="H804" s="25">
        <f>VLOOKUP(B804,Units!E:F,2,FALSE)</f>
        <v>-1</v>
      </c>
    </row>
    <row r="805" spans="1:8" x14ac:dyDescent="0.3">
      <c r="A805" s="24" t="s">
        <v>378</v>
      </c>
      <c r="B805" s="25" t="s">
        <v>381</v>
      </c>
      <c r="C805" s="25"/>
      <c r="D805" s="25"/>
      <c r="E805" s="25"/>
      <c r="F805" s="25"/>
      <c r="G805" s="25"/>
      <c r="H805" s="25">
        <f>VLOOKUP(B805,Units!E:F,2,FALSE)</f>
        <v>-1</v>
      </c>
    </row>
    <row r="806" spans="1:8" x14ac:dyDescent="0.3">
      <c r="A806" s="24" t="s">
        <v>378</v>
      </c>
      <c r="B806" s="25" t="s">
        <v>381</v>
      </c>
      <c r="C806" s="25"/>
      <c r="D806" s="25"/>
      <c r="E806" s="25"/>
      <c r="F806" s="25"/>
      <c r="G806" s="25"/>
      <c r="H806" s="25">
        <f>VLOOKUP(B806,Units!E:F,2,FALSE)</f>
        <v>-1</v>
      </c>
    </row>
    <row r="807" spans="1:8" x14ac:dyDescent="0.3">
      <c r="A807" s="24" t="s">
        <v>378</v>
      </c>
      <c r="B807" s="25" t="s">
        <v>381</v>
      </c>
      <c r="C807" s="25"/>
      <c r="D807" s="25"/>
      <c r="E807" s="25"/>
      <c r="F807" s="25"/>
      <c r="G807" s="25"/>
      <c r="H807" s="25">
        <f>VLOOKUP(B807,Units!E:F,2,FALSE)</f>
        <v>-1</v>
      </c>
    </row>
    <row r="808" spans="1:8" x14ac:dyDescent="0.3">
      <c r="A808" s="26" t="s">
        <v>378</v>
      </c>
      <c r="B808" s="27"/>
      <c r="C808" s="27"/>
      <c r="D808" s="27"/>
      <c r="E808" s="27"/>
      <c r="F808" s="27"/>
      <c r="G808" s="27"/>
      <c r="H808" s="27"/>
    </row>
    <row r="809" spans="1:8" x14ac:dyDescent="0.3">
      <c r="A809" s="22" t="s">
        <v>227</v>
      </c>
      <c r="B809" s="23">
        <v>23</v>
      </c>
      <c r="C809" s="23">
        <v>1</v>
      </c>
      <c r="D809" s="21"/>
      <c r="E809" s="21"/>
      <c r="F809" s="21"/>
      <c r="G809" s="21"/>
      <c r="H809" s="21"/>
    </row>
    <row r="810" spans="1:8" x14ac:dyDescent="0.3">
      <c r="A810" s="31">
        <v>0.85</v>
      </c>
      <c r="B810" s="30">
        <v>0.85</v>
      </c>
      <c r="C810" s="30">
        <v>0.85</v>
      </c>
      <c r="D810" s="30">
        <v>0.85</v>
      </c>
      <c r="E810" s="30">
        <v>0.85</v>
      </c>
      <c r="F810" s="30">
        <v>0.85</v>
      </c>
      <c r="G810" s="30">
        <v>0.85</v>
      </c>
      <c r="H810" s="25"/>
    </row>
    <row r="811" spans="1:8" x14ac:dyDescent="0.3">
      <c r="A811" s="31">
        <v>0.5</v>
      </c>
      <c r="B811" s="30">
        <v>0.4</v>
      </c>
      <c r="C811" s="30">
        <v>0.3</v>
      </c>
      <c r="D811" s="30">
        <v>0.25</v>
      </c>
      <c r="E811" s="30">
        <v>0.2</v>
      </c>
      <c r="F811" s="30">
        <v>0.2</v>
      </c>
      <c r="G811" s="30">
        <v>0.2</v>
      </c>
      <c r="H811" s="25"/>
    </row>
    <row r="812" spans="1:8" x14ac:dyDescent="0.3">
      <c r="A812" s="26">
        <f>COUNTIF(H813:H842,"&lt;&gt;-1")</f>
        <v>14</v>
      </c>
      <c r="B812" s="27"/>
      <c r="C812" s="27"/>
      <c r="D812" s="27"/>
      <c r="E812" s="27"/>
      <c r="F812" s="27"/>
      <c r="G812" s="27"/>
      <c r="H812" s="27"/>
    </row>
    <row r="813" spans="1:8" x14ac:dyDescent="0.3">
      <c r="A813" s="24" t="s">
        <v>214</v>
      </c>
      <c r="B813" s="25" t="s">
        <v>472</v>
      </c>
      <c r="C813" s="25"/>
      <c r="D813" s="25"/>
      <c r="E813" s="25"/>
      <c r="F813" s="25"/>
      <c r="G813" s="25"/>
      <c r="H813" s="25">
        <f>VLOOKUP(B813,Units!E:F,2,FALSE)</f>
        <v>235</v>
      </c>
    </row>
    <row r="814" spans="1:8" x14ac:dyDescent="0.3">
      <c r="A814" s="24" t="s">
        <v>215</v>
      </c>
      <c r="B814" s="25" t="s">
        <v>472</v>
      </c>
      <c r="C814" s="25"/>
      <c r="D814" s="25"/>
      <c r="E814" s="25"/>
      <c r="F814" s="25"/>
      <c r="G814" s="25"/>
      <c r="H814" s="25">
        <f>VLOOKUP(B814,Units!E:F,2,FALSE)</f>
        <v>235</v>
      </c>
    </row>
    <row r="815" spans="1:8" x14ac:dyDescent="0.3">
      <c r="A815" s="24" t="s">
        <v>216</v>
      </c>
      <c r="B815" s="25" t="s">
        <v>472</v>
      </c>
      <c r="C815" s="25"/>
      <c r="D815" s="25"/>
      <c r="E815" s="25"/>
      <c r="F815" s="25"/>
      <c r="G815" s="25"/>
      <c r="H815" s="25">
        <f>VLOOKUP(B815,Units!E:F,2,FALSE)</f>
        <v>235</v>
      </c>
    </row>
    <row r="816" spans="1:8" x14ac:dyDescent="0.3">
      <c r="A816" s="24" t="s">
        <v>228</v>
      </c>
      <c r="B816" s="25" t="s">
        <v>468</v>
      </c>
      <c r="C816" s="25"/>
      <c r="D816" s="25"/>
      <c r="E816" s="25"/>
      <c r="F816" s="25"/>
      <c r="G816" s="25"/>
      <c r="H816" s="25">
        <f>VLOOKUP(B816,Units!E:F,2,FALSE)</f>
        <v>234</v>
      </c>
    </row>
    <row r="817" spans="1:8" x14ac:dyDescent="0.3">
      <c r="A817" s="24" t="s">
        <v>218</v>
      </c>
      <c r="B817" s="25" t="s">
        <v>495</v>
      </c>
      <c r="C817" s="25"/>
      <c r="D817" s="25"/>
      <c r="E817" s="25"/>
      <c r="F817" s="25"/>
      <c r="G817" s="25"/>
      <c r="H817" s="25">
        <f>VLOOKUP(B817,Units!E:F,2,FALSE)</f>
        <v>236</v>
      </c>
    </row>
    <row r="818" spans="1:8" x14ac:dyDescent="0.3">
      <c r="A818" s="24" t="s">
        <v>229</v>
      </c>
      <c r="B818" s="25" t="s">
        <v>474</v>
      </c>
      <c r="C818" s="25"/>
      <c r="D818" s="25"/>
      <c r="E818" s="25"/>
      <c r="F818" s="25"/>
      <c r="G818" s="25"/>
      <c r="H818" s="25">
        <f>VLOOKUP(B818,Units!E:F,2,FALSE)</f>
        <v>244</v>
      </c>
    </row>
    <row r="819" spans="1:8" x14ac:dyDescent="0.3">
      <c r="A819" s="24" t="s">
        <v>230</v>
      </c>
      <c r="B819" s="25" t="s">
        <v>474</v>
      </c>
      <c r="C819" s="25"/>
      <c r="D819" s="25"/>
      <c r="E819" s="25"/>
      <c r="F819" s="25"/>
      <c r="G819" s="25"/>
      <c r="H819" s="25">
        <f>VLOOKUP(B819,Units!E:F,2,FALSE)</f>
        <v>244</v>
      </c>
    </row>
    <row r="820" spans="1:8" x14ac:dyDescent="0.3">
      <c r="A820" s="24" t="s">
        <v>231</v>
      </c>
      <c r="B820" s="25" t="s">
        <v>474</v>
      </c>
      <c r="C820" s="25"/>
      <c r="D820" s="25"/>
      <c r="E820" s="25"/>
      <c r="F820" s="25"/>
      <c r="G820" s="25"/>
      <c r="H820" s="25">
        <f>VLOOKUP(B820,Units!E:F,2,FALSE)</f>
        <v>244</v>
      </c>
    </row>
    <row r="821" spans="1:8" x14ac:dyDescent="0.3">
      <c r="A821" s="24" t="s">
        <v>232</v>
      </c>
      <c r="B821" s="25" t="s">
        <v>470</v>
      </c>
      <c r="C821" s="25"/>
      <c r="D821" s="25"/>
      <c r="E821" s="25"/>
      <c r="F821" s="25"/>
      <c r="G821" s="25"/>
      <c r="H821" s="25">
        <f>VLOOKUP(B821,Units!E:F,2,FALSE)</f>
        <v>243</v>
      </c>
    </row>
    <row r="822" spans="1:8" x14ac:dyDescent="0.3">
      <c r="A822" s="24" t="s">
        <v>233</v>
      </c>
      <c r="B822" s="25" t="s">
        <v>499</v>
      </c>
      <c r="C822" s="25"/>
      <c r="D822" s="25"/>
      <c r="E822" s="25"/>
      <c r="F822" s="25"/>
      <c r="G822" s="25"/>
      <c r="H822" s="25">
        <f>VLOOKUP(B822,Units!E:F,2,FALSE)</f>
        <v>245</v>
      </c>
    </row>
    <row r="823" spans="1:8" x14ac:dyDescent="0.3">
      <c r="A823" s="24" t="s">
        <v>234</v>
      </c>
      <c r="B823" s="25" t="s">
        <v>488</v>
      </c>
      <c r="C823" s="25"/>
      <c r="D823" s="25"/>
      <c r="E823" s="25"/>
      <c r="F823" s="25"/>
      <c r="G823" s="25"/>
      <c r="H823" s="25">
        <f>VLOOKUP(B823,Units!E:F,2,FALSE)</f>
        <v>222</v>
      </c>
    </row>
    <row r="824" spans="1:8" x14ac:dyDescent="0.3">
      <c r="A824" s="24" t="s">
        <v>235</v>
      </c>
      <c r="B824" s="25" t="s">
        <v>490</v>
      </c>
      <c r="C824" s="25"/>
      <c r="D824" s="25"/>
      <c r="E824" s="25"/>
      <c r="F824" s="25"/>
      <c r="G824" s="25"/>
      <c r="H824" s="25">
        <f>VLOOKUP(B824,Units!E:F,2,FALSE)</f>
        <v>231</v>
      </c>
    </row>
    <row r="825" spans="1:8" x14ac:dyDescent="0.3">
      <c r="A825" s="24" t="s">
        <v>236</v>
      </c>
      <c r="B825" s="25" t="s">
        <v>480</v>
      </c>
      <c r="C825" s="25"/>
      <c r="D825" s="25"/>
      <c r="E825" s="25"/>
      <c r="F825" s="25"/>
      <c r="G825" s="25"/>
      <c r="H825" s="25">
        <f>VLOOKUP(B825,Units!E:F,2,FALSE)</f>
        <v>225</v>
      </c>
    </row>
    <row r="826" spans="1:8" x14ac:dyDescent="0.3">
      <c r="A826" s="24" t="s">
        <v>237</v>
      </c>
      <c r="B826" s="25" t="s">
        <v>478</v>
      </c>
      <c r="C826" s="25"/>
      <c r="D826" s="25"/>
      <c r="E826" s="25"/>
      <c r="F826" s="25"/>
      <c r="G826" s="25"/>
      <c r="H826" s="25">
        <f>VLOOKUP(B826,Units!E:F,2,FALSE)</f>
        <v>290</v>
      </c>
    </row>
    <row r="827" spans="1:8" x14ac:dyDescent="0.3">
      <c r="A827" s="24" t="s">
        <v>378</v>
      </c>
      <c r="B827" s="25" t="s">
        <v>381</v>
      </c>
      <c r="C827" s="25"/>
      <c r="D827" s="25"/>
      <c r="E827" s="25"/>
      <c r="F827" s="25"/>
      <c r="G827" s="25"/>
      <c r="H827" s="25">
        <f>VLOOKUP(B827,Units!E:F,2,FALSE)</f>
        <v>-1</v>
      </c>
    </row>
    <row r="828" spans="1:8" x14ac:dyDescent="0.3">
      <c r="A828" s="24" t="s">
        <v>378</v>
      </c>
      <c r="B828" s="25" t="s">
        <v>381</v>
      </c>
      <c r="C828" s="25"/>
      <c r="D828" s="25"/>
      <c r="E828" s="25"/>
      <c r="F828" s="25"/>
      <c r="G828" s="25"/>
      <c r="H828" s="25">
        <f>VLOOKUP(B828,Units!E:F,2,FALSE)</f>
        <v>-1</v>
      </c>
    </row>
    <row r="829" spans="1:8" x14ac:dyDescent="0.3">
      <c r="A829" s="24" t="s">
        <v>378</v>
      </c>
      <c r="B829" s="25" t="s">
        <v>381</v>
      </c>
      <c r="C829" s="25"/>
      <c r="D829" s="25"/>
      <c r="E829" s="25"/>
      <c r="F829" s="25"/>
      <c r="G829" s="25"/>
      <c r="H829" s="25">
        <f>VLOOKUP(B829,Units!E:F,2,FALSE)</f>
        <v>-1</v>
      </c>
    </row>
    <row r="830" spans="1:8" x14ac:dyDescent="0.3">
      <c r="A830" s="24" t="s">
        <v>378</v>
      </c>
      <c r="B830" s="25" t="s">
        <v>381</v>
      </c>
      <c r="C830" s="25"/>
      <c r="D830" s="25"/>
      <c r="E830" s="25"/>
      <c r="F830" s="25"/>
      <c r="G830" s="25"/>
      <c r="H830" s="25">
        <f>VLOOKUP(B830,Units!E:F,2,FALSE)</f>
        <v>-1</v>
      </c>
    </row>
    <row r="831" spans="1:8" x14ac:dyDescent="0.3">
      <c r="A831" s="24" t="s">
        <v>378</v>
      </c>
      <c r="B831" s="25" t="s">
        <v>381</v>
      </c>
      <c r="C831" s="25"/>
      <c r="D831" s="25"/>
      <c r="E831" s="25"/>
      <c r="F831" s="25"/>
      <c r="G831" s="25"/>
      <c r="H831" s="25">
        <f>VLOOKUP(B831,Units!E:F,2,FALSE)</f>
        <v>-1</v>
      </c>
    </row>
    <row r="832" spans="1:8" x14ac:dyDescent="0.3">
      <c r="A832" s="24" t="s">
        <v>378</v>
      </c>
      <c r="B832" s="25" t="s">
        <v>381</v>
      </c>
      <c r="C832" s="25"/>
      <c r="D832" s="25"/>
      <c r="E832" s="25"/>
      <c r="F832" s="25"/>
      <c r="G832" s="25"/>
      <c r="H832" s="25">
        <f>VLOOKUP(B832,Units!E:F,2,FALSE)</f>
        <v>-1</v>
      </c>
    </row>
    <row r="833" spans="1:8" x14ac:dyDescent="0.3">
      <c r="A833" s="24" t="s">
        <v>378</v>
      </c>
      <c r="B833" s="25" t="s">
        <v>381</v>
      </c>
      <c r="C833" s="25"/>
      <c r="D833" s="25"/>
      <c r="E833" s="25"/>
      <c r="F833" s="25"/>
      <c r="G833" s="25"/>
      <c r="H833" s="25">
        <f>VLOOKUP(B833,Units!E:F,2,FALSE)</f>
        <v>-1</v>
      </c>
    </row>
    <row r="834" spans="1:8" x14ac:dyDescent="0.3">
      <c r="A834" s="24" t="s">
        <v>378</v>
      </c>
      <c r="B834" s="25" t="s">
        <v>381</v>
      </c>
      <c r="C834" s="25"/>
      <c r="D834" s="25"/>
      <c r="E834" s="25"/>
      <c r="F834" s="25"/>
      <c r="G834" s="25"/>
      <c r="H834" s="25">
        <f>VLOOKUP(B834,Units!E:F,2,FALSE)</f>
        <v>-1</v>
      </c>
    </row>
    <row r="835" spans="1:8" x14ac:dyDescent="0.3">
      <c r="A835" s="24" t="s">
        <v>378</v>
      </c>
      <c r="B835" s="25" t="s">
        <v>381</v>
      </c>
      <c r="C835" s="25"/>
      <c r="D835" s="25"/>
      <c r="E835" s="25"/>
      <c r="F835" s="25"/>
      <c r="G835" s="25"/>
      <c r="H835" s="25">
        <f>VLOOKUP(B835,Units!E:F,2,FALSE)</f>
        <v>-1</v>
      </c>
    </row>
    <row r="836" spans="1:8" x14ac:dyDescent="0.3">
      <c r="A836" s="24" t="s">
        <v>378</v>
      </c>
      <c r="B836" s="25" t="s">
        <v>381</v>
      </c>
      <c r="C836" s="25"/>
      <c r="D836" s="25"/>
      <c r="E836" s="25"/>
      <c r="F836" s="25"/>
      <c r="G836" s="25"/>
      <c r="H836" s="25">
        <f>VLOOKUP(B836,Units!E:F,2,FALSE)</f>
        <v>-1</v>
      </c>
    </row>
    <row r="837" spans="1:8" x14ac:dyDescent="0.3">
      <c r="A837" s="24" t="s">
        <v>378</v>
      </c>
      <c r="B837" s="25" t="s">
        <v>381</v>
      </c>
      <c r="C837" s="25"/>
      <c r="D837" s="25"/>
      <c r="E837" s="25"/>
      <c r="F837" s="25"/>
      <c r="G837" s="25"/>
      <c r="H837" s="25">
        <f>VLOOKUP(B837,Units!E:F,2,FALSE)</f>
        <v>-1</v>
      </c>
    </row>
    <row r="838" spans="1:8" x14ac:dyDescent="0.3">
      <c r="A838" s="24" t="s">
        <v>378</v>
      </c>
      <c r="B838" s="25" t="s">
        <v>381</v>
      </c>
      <c r="C838" s="25"/>
      <c r="D838" s="25"/>
      <c r="E838" s="25"/>
      <c r="F838" s="25"/>
      <c r="G838" s="25"/>
      <c r="H838" s="25">
        <f>VLOOKUP(B838,Units!E:F,2,FALSE)</f>
        <v>-1</v>
      </c>
    </row>
    <row r="839" spans="1:8" x14ac:dyDescent="0.3">
      <c r="A839" s="24" t="s">
        <v>378</v>
      </c>
      <c r="B839" s="25" t="s">
        <v>381</v>
      </c>
      <c r="C839" s="25"/>
      <c r="D839" s="25"/>
      <c r="E839" s="25"/>
      <c r="F839" s="25"/>
      <c r="G839" s="25"/>
      <c r="H839" s="25">
        <f>VLOOKUP(B839,Units!E:F,2,FALSE)</f>
        <v>-1</v>
      </c>
    </row>
    <row r="840" spans="1:8" x14ac:dyDescent="0.3">
      <c r="A840" s="24" t="s">
        <v>378</v>
      </c>
      <c r="B840" s="25" t="s">
        <v>381</v>
      </c>
      <c r="C840" s="25"/>
      <c r="D840" s="25"/>
      <c r="E840" s="25"/>
      <c r="F840" s="25"/>
      <c r="G840" s="25"/>
      <c r="H840" s="25">
        <f>VLOOKUP(B840,Units!E:F,2,FALSE)</f>
        <v>-1</v>
      </c>
    </row>
    <row r="841" spans="1:8" x14ac:dyDescent="0.3">
      <c r="A841" s="24" t="s">
        <v>378</v>
      </c>
      <c r="B841" s="25" t="s">
        <v>381</v>
      </c>
      <c r="C841" s="25"/>
      <c r="D841" s="25"/>
      <c r="E841" s="25"/>
      <c r="F841" s="25"/>
      <c r="G841" s="25"/>
      <c r="H841" s="25">
        <f>VLOOKUP(B841,Units!E:F,2,FALSE)</f>
        <v>-1</v>
      </c>
    </row>
    <row r="842" spans="1:8" x14ac:dyDescent="0.3">
      <c r="A842" s="24" t="s">
        <v>378</v>
      </c>
      <c r="B842" s="25" t="s">
        <v>381</v>
      </c>
      <c r="C842" s="25"/>
      <c r="D842" s="25"/>
      <c r="E842" s="25"/>
      <c r="F842" s="25"/>
      <c r="G842" s="25"/>
      <c r="H842" s="25">
        <f>VLOOKUP(B842,Units!E:F,2,FALSE)</f>
        <v>-1</v>
      </c>
    </row>
    <row r="843" spans="1:8" x14ac:dyDescent="0.3">
      <c r="A843" s="26" t="s">
        <v>378</v>
      </c>
      <c r="B843" s="27"/>
      <c r="C843" s="27"/>
      <c r="D843" s="27"/>
      <c r="E843" s="27"/>
      <c r="F843" s="27"/>
      <c r="G843" s="27"/>
      <c r="H843" s="27"/>
    </row>
    <row r="844" spans="1:8" x14ac:dyDescent="0.3">
      <c r="A844" s="22" t="s">
        <v>238</v>
      </c>
      <c r="B844" s="23">
        <v>24</v>
      </c>
      <c r="C844" s="23">
        <v>1</v>
      </c>
      <c r="D844" s="21"/>
      <c r="E844" s="21"/>
      <c r="F844" s="21"/>
      <c r="G844" s="21"/>
      <c r="H844" s="21"/>
    </row>
    <row r="845" spans="1:8" x14ac:dyDescent="0.3">
      <c r="A845" s="31">
        <v>0.85</v>
      </c>
      <c r="B845" s="30">
        <v>0.85</v>
      </c>
      <c r="C845" s="30">
        <v>0.85</v>
      </c>
      <c r="D845" s="30">
        <v>0.85</v>
      </c>
      <c r="E845" s="30">
        <v>0.85</v>
      </c>
      <c r="F845" s="30">
        <v>0.85</v>
      </c>
      <c r="G845" s="30">
        <v>0.85</v>
      </c>
      <c r="H845" s="25"/>
    </row>
    <row r="846" spans="1:8" x14ac:dyDescent="0.3">
      <c r="A846" s="31">
        <v>0.5</v>
      </c>
      <c r="B846" s="30">
        <v>0.4</v>
      </c>
      <c r="C846" s="30">
        <v>0.3</v>
      </c>
      <c r="D846" s="30">
        <v>0.25</v>
      </c>
      <c r="E846" s="30">
        <v>0.2</v>
      </c>
      <c r="F846" s="30">
        <v>0.2</v>
      </c>
      <c r="G846" s="30">
        <v>0.2</v>
      </c>
      <c r="H846" s="25"/>
    </row>
    <row r="847" spans="1:8" x14ac:dyDescent="0.3">
      <c r="A847" s="26">
        <f>COUNTIF(H848:H877,"&lt;&gt;-1")</f>
        <v>13</v>
      </c>
      <c r="B847" s="27"/>
      <c r="C847" s="27"/>
      <c r="D847" s="27"/>
      <c r="E847" s="27"/>
      <c r="F847" s="27"/>
      <c r="G847" s="27"/>
      <c r="H847" s="27"/>
    </row>
    <row r="848" spans="1:8" x14ac:dyDescent="0.3">
      <c r="A848" s="24" t="s">
        <v>196</v>
      </c>
      <c r="B848" s="25" t="s">
        <v>472</v>
      </c>
      <c r="C848" s="25"/>
      <c r="D848" s="25"/>
      <c r="E848" s="25"/>
      <c r="F848" s="25"/>
      <c r="G848" s="25"/>
      <c r="H848" s="25">
        <f>VLOOKUP(B848,Units!E:F,2,FALSE)</f>
        <v>235</v>
      </c>
    </row>
    <row r="849" spans="1:8" x14ac:dyDescent="0.3">
      <c r="A849" s="24" t="s">
        <v>197</v>
      </c>
      <c r="B849" s="25" t="s">
        <v>472</v>
      </c>
      <c r="C849" s="25"/>
      <c r="D849" s="25"/>
      <c r="E849" s="25"/>
      <c r="F849" s="25"/>
      <c r="G849" s="25"/>
      <c r="H849" s="25">
        <f>VLOOKUP(B849,Units!E:F,2,FALSE)</f>
        <v>235</v>
      </c>
    </row>
    <row r="850" spans="1:8" x14ac:dyDescent="0.3">
      <c r="A850" s="24" t="s">
        <v>198</v>
      </c>
      <c r="B850" s="25" t="s">
        <v>472</v>
      </c>
      <c r="C850" s="25"/>
      <c r="D850" s="25"/>
      <c r="E850" s="25"/>
      <c r="F850" s="25"/>
      <c r="G850" s="25"/>
      <c r="H850" s="25">
        <f>VLOOKUP(B850,Units!E:F,2,FALSE)</f>
        <v>235</v>
      </c>
    </row>
    <row r="851" spans="1:8" x14ac:dyDescent="0.3">
      <c r="A851" s="24" t="s">
        <v>239</v>
      </c>
      <c r="B851" s="25" t="s">
        <v>468</v>
      </c>
      <c r="C851" s="25"/>
      <c r="D851" s="25"/>
      <c r="E851" s="25"/>
      <c r="F851" s="25"/>
      <c r="G851" s="25"/>
      <c r="H851" s="25">
        <f>VLOOKUP(B851,Units!E:F,2,FALSE)</f>
        <v>234</v>
      </c>
    </row>
    <row r="852" spans="1:8" x14ac:dyDescent="0.3">
      <c r="A852" s="24" t="s">
        <v>200</v>
      </c>
      <c r="B852" s="25" t="s">
        <v>495</v>
      </c>
      <c r="C852" s="25"/>
      <c r="D852" s="25"/>
      <c r="E852" s="25"/>
      <c r="F852" s="25"/>
      <c r="G852" s="25"/>
      <c r="H852" s="25">
        <f>VLOOKUP(B852,Units!E:F,2,FALSE)</f>
        <v>236</v>
      </c>
    </row>
    <row r="853" spans="1:8" x14ac:dyDescent="0.3">
      <c r="A853" s="24" t="s">
        <v>214</v>
      </c>
      <c r="B853" s="25" t="s">
        <v>472</v>
      </c>
      <c r="C853" s="25"/>
      <c r="D853" s="25"/>
      <c r="E853" s="25"/>
      <c r="F853" s="25"/>
      <c r="G853" s="25"/>
      <c r="H853" s="25">
        <f>VLOOKUP(B853,Units!E:F,2,FALSE)</f>
        <v>235</v>
      </c>
    </row>
    <row r="854" spans="1:8" x14ac:dyDescent="0.3">
      <c r="A854" s="24" t="s">
        <v>215</v>
      </c>
      <c r="B854" s="25" t="s">
        <v>472</v>
      </c>
      <c r="C854" s="25"/>
      <c r="D854" s="25"/>
      <c r="E854" s="25"/>
      <c r="F854" s="25"/>
      <c r="G854" s="25"/>
      <c r="H854" s="25">
        <f>VLOOKUP(B854,Units!E:F,2,FALSE)</f>
        <v>235</v>
      </c>
    </row>
    <row r="855" spans="1:8" x14ac:dyDescent="0.3">
      <c r="A855" s="24" t="s">
        <v>216</v>
      </c>
      <c r="B855" s="25" t="s">
        <v>472</v>
      </c>
      <c r="C855" s="25"/>
      <c r="D855" s="25"/>
      <c r="E855" s="25"/>
      <c r="F855" s="25"/>
      <c r="G855" s="25"/>
      <c r="H855" s="25">
        <f>VLOOKUP(B855,Units!E:F,2,FALSE)</f>
        <v>235</v>
      </c>
    </row>
    <row r="856" spans="1:8" x14ac:dyDescent="0.3">
      <c r="A856" s="24" t="s">
        <v>240</v>
      </c>
      <c r="B856" s="25" t="s">
        <v>468</v>
      </c>
      <c r="C856" s="25"/>
      <c r="D856" s="25"/>
      <c r="E856" s="25"/>
      <c r="F856" s="25"/>
      <c r="G856" s="25"/>
      <c r="H856" s="25">
        <f>VLOOKUP(B856,Units!E:F,2,FALSE)</f>
        <v>234</v>
      </c>
    </row>
    <row r="857" spans="1:8" x14ac:dyDescent="0.3">
      <c r="A857" s="24" t="s">
        <v>218</v>
      </c>
      <c r="B857" s="25" t="s">
        <v>495</v>
      </c>
      <c r="C857" s="25"/>
      <c r="D857" s="25"/>
      <c r="E857" s="25"/>
      <c r="F857" s="25"/>
      <c r="G857" s="25"/>
      <c r="H857" s="25">
        <f>VLOOKUP(B857,Units!E:F,2,FALSE)</f>
        <v>236</v>
      </c>
    </row>
    <row r="858" spans="1:8" x14ac:dyDescent="0.3">
      <c r="A858" s="24" t="s">
        <v>241</v>
      </c>
      <c r="B858" s="25" t="s">
        <v>488</v>
      </c>
      <c r="C858" s="25"/>
      <c r="D858" s="25"/>
      <c r="E858" s="25"/>
      <c r="F858" s="25"/>
      <c r="G858" s="25"/>
      <c r="H858" s="25">
        <f>VLOOKUP(B858,Units!E:F,2,FALSE)</f>
        <v>222</v>
      </c>
    </row>
    <row r="859" spans="1:8" x14ac:dyDescent="0.3">
      <c r="A859" s="24" t="s">
        <v>235</v>
      </c>
      <c r="B859" s="25" t="s">
        <v>490</v>
      </c>
      <c r="C859" s="25"/>
      <c r="D859" s="25"/>
      <c r="E859" s="25"/>
      <c r="F859" s="25"/>
      <c r="G859" s="25"/>
      <c r="H859" s="25">
        <f>VLOOKUP(B859,Units!E:F,2,FALSE)</f>
        <v>231</v>
      </c>
    </row>
    <row r="860" spans="1:8" x14ac:dyDescent="0.3">
      <c r="A860" s="24" t="s">
        <v>236</v>
      </c>
      <c r="B860" s="25" t="s">
        <v>480</v>
      </c>
      <c r="C860" s="25"/>
      <c r="D860" s="25"/>
      <c r="E860" s="25"/>
      <c r="F860" s="25"/>
      <c r="G860" s="25"/>
      <c r="H860" s="25">
        <f>VLOOKUP(B860,Units!E:F,2,FALSE)</f>
        <v>225</v>
      </c>
    </row>
    <row r="861" spans="1:8" x14ac:dyDescent="0.3">
      <c r="A861" s="24" t="s">
        <v>378</v>
      </c>
      <c r="B861" s="25" t="s">
        <v>381</v>
      </c>
      <c r="C861" s="25"/>
      <c r="D861" s="25"/>
      <c r="E861" s="25"/>
      <c r="F861" s="25"/>
      <c r="G861" s="25"/>
      <c r="H861" s="25">
        <f>VLOOKUP(B861,Units!E:F,2,FALSE)</f>
        <v>-1</v>
      </c>
    </row>
    <row r="862" spans="1:8" x14ac:dyDescent="0.3">
      <c r="A862" s="24" t="s">
        <v>378</v>
      </c>
      <c r="B862" s="25" t="s">
        <v>381</v>
      </c>
      <c r="C862" s="25"/>
      <c r="D862" s="25"/>
      <c r="E862" s="25"/>
      <c r="F862" s="25"/>
      <c r="G862" s="25"/>
      <c r="H862" s="25">
        <f>VLOOKUP(B862,Units!E:F,2,FALSE)</f>
        <v>-1</v>
      </c>
    </row>
    <row r="863" spans="1:8" x14ac:dyDescent="0.3">
      <c r="A863" s="24" t="s">
        <v>378</v>
      </c>
      <c r="B863" s="25" t="s">
        <v>381</v>
      </c>
      <c r="C863" s="25"/>
      <c r="D863" s="25"/>
      <c r="E863" s="25"/>
      <c r="F863" s="25"/>
      <c r="G863" s="25"/>
      <c r="H863" s="25">
        <f>VLOOKUP(B863,Units!E:F,2,FALSE)</f>
        <v>-1</v>
      </c>
    </row>
    <row r="864" spans="1:8" x14ac:dyDescent="0.3">
      <c r="A864" s="24" t="s">
        <v>378</v>
      </c>
      <c r="B864" s="25" t="s">
        <v>381</v>
      </c>
      <c r="C864" s="25"/>
      <c r="D864" s="25"/>
      <c r="E864" s="25"/>
      <c r="F864" s="25"/>
      <c r="G864" s="25"/>
      <c r="H864" s="25">
        <f>VLOOKUP(B864,Units!E:F,2,FALSE)</f>
        <v>-1</v>
      </c>
    </row>
    <row r="865" spans="1:8" x14ac:dyDescent="0.3">
      <c r="A865" s="24" t="s">
        <v>378</v>
      </c>
      <c r="B865" s="25" t="s">
        <v>381</v>
      </c>
      <c r="C865" s="25"/>
      <c r="D865" s="25"/>
      <c r="E865" s="25"/>
      <c r="F865" s="25"/>
      <c r="G865" s="25"/>
      <c r="H865" s="25">
        <f>VLOOKUP(B865,Units!E:F,2,FALSE)</f>
        <v>-1</v>
      </c>
    </row>
    <row r="866" spans="1:8" x14ac:dyDescent="0.3">
      <c r="A866" s="24" t="s">
        <v>378</v>
      </c>
      <c r="B866" s="25" t="s">
        <v>381</v>
      </c>
      <c r="C866" s="25"/>
      <c r="D866" s="25"/>
      <c r="E866" s="25"/>
      <c r="F866" s="25"/>
      <c r="G866" s="25"/>
      <c r="H866" s="25">
        <f>VLOOKUP(B866,Units!E:F,2,FALSE)</f>
        <v>-1</v>
      </c>
    </row>
    <row r="867" spans="1:8" x14ac:dyDescent="0.3">
      <c r="A867" s="24" t="s">
        <v>378</v>
      </c>
      <c r="B867" s="25" t="s">
        <v>381</v>
      </c>
      <c r="C867" s="25"/>
      <c r="D867" s="25"/>
      <c r="E867" s="25"/>
      <c r="F867" s="25"/>
      <c r="G867" s="25"/>
      <c r="H867" s="25">
        <f>VLOOKUP(B867,Units!E:F,2,FALSE)</f>
        <v>-1</v>
      </c>
    </row>
    <row r="868" spans="1:8" x14ac:dyDescent="0.3">
      <c r="A868" s="24" t="s">
        <v>378</v>
      </c>
      <c r="B868" s="25" t="s">
        <v>381</v>
      </c>
      <c r="C868" s="25"/>
      <c r="D868" s="25"/>
      <c r="E868" s="25"/>
      <c r="F868" s="25"/>
      <c r="G868" s="25"/>
      <c r="H868" s="25">
        <f>VLOOKUP(B868,Units!E:F,2,FALSE)</f>
        <v>-1</v>
      </c>
    </row>
    <row r="869" spans="1:8" x14ac:dyDescent="0.3">
      <c r="A869" s="24" t="s">
        <v>378</v>
      </c>
      <c r="B869" s="25" t="s">
        <v>381</v>
      </c>
      <c r="C869" s="25"/>
      <c r="D869" s="25"/>
      <c r="E869" s="25"/>
      <c r="F869" s="25"/>
      <c r="G869" s="25"/>
      <c r="H869" s="25">
        <f>VLOOKUP(B869,Units!E:F,2,FALSE)</f>
        <v>-1</v>
      </c>
    </row>
    <row r="870" spans="1:8" x14ac:dyDescent="0.3">
      <c r="A870" s="24" t="s">
        <v>378</v>
      </c>
      <c r="B870" s="25" t="s">
        <v>381</v>
      </c>
      <c r="C870" s="25"/>
      <c r="D870" s="25"/>
      <c r="E870" s="25"/>
      <c r="F870" s="25"/>
      <c r="G870" s="25"/>
      <c r="H870" s="25">
        <f>VLOOKUP(B870,Units!E:F,2,FALSE)</f>
        <v>-1</v>
      </c>
    </row>
    <row r="871" spans="1:8" x14ac:dyDescent="0.3">
      <c r="A871" s="24" t="s">
        <v>378</v>
      </c>
      <c r="B871" s="25" t="s">
        <v>381</v>
      </c>
      <c r="C871" s="25"/>
      <c r="D871" s="25"/>
      <c r="E871" s="25"/>
      <c r="F871" s="25"/>
      <c r="G871" s="25"/>
      <c r="H871" s="25">
        <f>VLOOKUP(B871,Units!E:F,2,FALSE)</f>
        <v>-1</v>
      </c>
    </row>
    <row r="872" spans="1:8" x14ac:dyDescent="0.3">
      <c r="A872" s="24" t="s">
        <v>378</v>
      </c>
      <c r="B872" s="25" t="s">
        <v>381</v>
      </c>
      <c r="C872" s="25"/>
      <c r="D872" s="25"/>
      <c r="E872" s="25"/>
      <c r="F872" s="25"/>
      <c r="G872" s="25"/>
      <c r="H872" s="25">
        <f>VLOOKUP(B872,Units!E:F,2,FALSE)</f>
        <v>-1</v>
      </c>
    </row>
    <row r="873" spans="1:8" x14ac:dyDescent="0.3">
      <c r="A873" s="24" t="s">
        <v>378</v>
      </c>
      <c r="B873" s="25" t="s">
        <v>381</v>
      </c>
      <c r="C873" s="25"/>
      <c r="D873" s="25"/>
      <c r="E873" s="25"/>
      <c r="F873" s="25"/>
      <c r="G873" s="25"/>
      <c r="H873" s="25">
        <f>VLOOKUP(B873,Units!E:F,2,FALSE)</f>
        <v>-1</v>
      </c>
    </row>
    <row r="874" spans="1:8" x14ac:dyDescent="0.3">
      <c r="A874" s="24" t="s">
        <v>378</v>
      </c>
      <c r="B874" s="25" t="s">
        <v>381</v>
      </c>
      <c r="C874" s="25"/>
      <c r="D874" s="25"/>
      <c r="E874" s="25"/>
      <c r="F874" s="25"/>
      <c r="G874" s="25"/>
      <c r="H874" s="25">
        <f>VLOOKUP(B874,Units!E:F,2,FALSE)</f>
        <v>-1</v>
      </c>
    </row>
    <row r="875" spans="1:8" x14ac:dyDescent="0.3">
      <c r="A875" s="24" t="s">
        <v>378</v>
      </c>
      <c r="B875" s="25" t="s">
        <v>381</v>
      </c>
      <c r="C875" s="25"/>
      <c r="D875" s="25"/>
      <c r="E875" s="25"/>
      <c r="F875" s="25"/>
      <c r="G875" s="25"/>
      <c r="H875" s="25">
        <f>VLOOKUP(B875,Units!E:F,2,FALSE)</f>
        <v>-1</v>
      </c>
    </row>
    <row r="876" spans="1:8" x14ac:dyDescent="0.3">
      <c r="A876" s="24" t="s">
        <v>378</v>
      </c>
      <c r="B876" s="25" t="s">
        <v>381</v>
      </c>
      <c r="C876" s="25"/>
      <c r="D876" s="25"/>
      <c r="E876" s="25"/>
      <c r="F876" s="25"/>
      <c r="G876" s="25"/>
      <c r="H876" s="25">
        <f>VLOOKUP(B876,Units!E:F,2,FALSE)</f>
        <v>-1</v>
      </c>
    </row>
    <row r="877" spans="1:8" x14ac:dyDescent="0.3">
      <c r="A877" s="24" t="s">
        <v>378</v>
      </c>
      <c r="B877" s="25" t="s">
        <v>381</v>
      </c>
      <c r="C877" s="25"/>
      <c r="D877" s="25"/>
      <c r="E877" s="25"/>
      <c r="F877" s="25"/>
      <c r="G877" s="25"/>
      <c r="H877" s="25">
        <f>VLOOKUP(B877,Units!E:F,2,FALSE)</f>
        <v>-1</v>
      </c>
    </row>
    <row r="878" spans="1:8" x14ac:dyDescent="0.3">
      <c r="A878" s="26" t="s">
        <v>378</v>
      </c>
      <c r="B878" s="27"/>
      <c r="C878" s="27"/>
      <c r="D878" s="27"/>
      <c r="E878" s="27"/>
      <c r="F878" s="27"/>
      <c r="G878" s="27"/>
      <c r="H878" s="27"/>
    </row>
    <row r="879" spans="1:8" x14ac:dyDescent="0.3">
      <c r="A879" s="22" t="s">
        <v>242</v>
      </c>
      <c r="B879" s="23">
        <v>25</v>
      </c>
      <c r="C879" s="23">
        <v>1</v>
      </c>
      <c r="D879" s="21"/>
      <c r="E879" s="21"/>
      <c r="F879" s="21"/>
      <c r="G879" s="21"/>
      <c r="H879" s="21"/>
    </row>
    <row r="880" spans="1:8" x14ac:dyDescent="0.3">
      <c r="A880" s="31">
        <v>0.85</v>
      </c>
      <c r="B880" s="30">
        <v>0.85</v>
      </c>
      <c r="C880" s="30">
        <v>0.85</v>
      </c>
      <c r="D880" s="30">
        <v>0.85</v>
      </c>
      <c r="E880" s="30">
        <v>0.85</v>
      </c>
      <c r="F880" s="30">
        <v>0.85</v>
      </c>
      <c r="G880" s="30">
        <v>0.85</v>
      </c>
      <c r="H880" s="25"/>
    </row>
    <row r="881" spans="1:8" x14ac:dyDescent="0.3">
      <c r="A881" s="31">
        <v>0.7</v>
      </c>
      <c r="B881" s="30">
        <v>0.7</v>
      </c>
      <c r="C881" s="30">
        <v>0.6</v>
      </c>
      <c r="D881" s="30">
        <v>0.5</v>
      </c>
      <c r="E881" s="30">
        <v>0.5</v>
      </c>
      <c r="F881" s="30">
        <v>0.5</v>
      </c>
      <c r="G881" s="30">
        <v>0.5</v>
      </c>
      <c r="H881" s="25"/>
    </row>
    <row r="882" spans="1:8" x14ac:dyDescent="0.3">
      <c r="A882" s="26">
        <f>COUNTIF(H883:H912,"&lt;&gt;-1")</f>
        <v>6</v>
      </c>
      <c r="B882" s="27"/>
      <c r="C882" s="27"/>
      <c r="D882" s="27"/>
      <c r="E882" s="27"/>
      <c r="F882" s="27"/>
      <c r="G882" s="27"/>
      <c r="H882" s="27"/>
    </row>
    <row r="883" spans="1:8" x14ac:dyDescent="0.3">
      <c r="A883" s="24" t="s">
        <v>243</v>
      </c>
      <c r="B883" s="25" t="s">
        <v>482</v>
      </c>
      <c r="C883" s="25"/>
      <c r="D883" s="25"/>
      <c r="E883" s="25"/>
      <c r="F883" s="25"/>
      <c r="G883" s="25"/>
      <c r="H883" s="25">
        <f>VLOOKUP(B883,Units!E:F,2,FALSE)</f>
        <v>269</v>
      </c>
    </row>
    <row r="884" spans="1:8" x14ac:dyDescent="0.3">
      <c r="A884" s="24" t="s">
        <v>244</v>
      </c>
      <c r="B884" s="25" t="s">
        <v>465</v>
      </c>
      <c r="C884" s="25"/>
      <c r="D884" s="25"/>
      <c r="E884" s="25"/>
      <c r="F884" s="25"/>
      <c r="G884" s="25"/>
      <c r="H884" s="25">
        <f>VLOOKUP(B884,Units!E:F,2,FALSE)</f>
        <v>256</v>
      </c>
    </row>
    <row r="885" spans="1:8" x14ac:dyDescent="0.3">
      <c r="A885" s="24" t="s">
        <v>245</v>
      </c>
      <c r="B885" s="25" t="s">
        <v>465</v>
      </c>
      <c r="C885" s="25"/>
      <c r="D885" s="25"/>
      <c r="E885" s="25"/>
      <c r="F885" s="25"/>
      <c r="G885" s="25"/>
      <c r="H885" s="25">
        <f>VLOOKUP(B885,Units!E:F,2,FALSE)</f>
        <v>256</v>
      </c>
    </row>
    <row r="886" spans="1:8" x14ac:dyDescent="0.3">
      <c r="A886" s="24" t="s">
        <v>246</v>
      </c>
      <c r="B886" s="25" t="s">
        <v>463</v>
      </c>
      <c r="C886" s="25"/>
      <c r="D886" s="25"/>
      <c r="E886" s="25"/>
      <c r="F886" s="25"/>
      <c r="G886" s="25"/>
      <c r="H886" s="25">
        <f>VLOOKUP(B886,Units!E:F,2,FALSE)</f>
        <v>254</v>
      </c>
    </row>
    <row r="887" spans="1:8" x14ac:dyDescent="0.3">
      <c r="A887" s="24" t="s">
        <v>200</v>
      </c>
      <c r="B887" s="25" t="s">
        <v>500</v>
      </c>
      <c r="C887" s="25"/>
      <c r="D887" s="25"/>
      <c r="E887" s="25"/>
      <c r="F887" s="25"/>
      <c r="G887" s="25"/>
      <c r="H887" s="25">
        <f>VLOOKUP(B887,Units!E:F,2,FALSE)</f>
        <v>265</v>
      </c>
    </row>
    <row r="888" spans="1:8" x14ac:dyDescent="0.3">
      <c r="A888" s="24" t="s">
        <v>247</v>
      </c>
      <c r="B888" s="25" t="s">
        <v>452</v>
      </c>
      <c r="C888" s="25"/>
      <c r="D888" s="25"/>
      <c r="E888" s="25"/>
      <c r="F888" s="25"/>
      <c r="G888" s="25"/>
      <c r="H888" s="25">
        <f>VLOOKUP(B888,Units!E:F,2,FALSE)</f>
        <v>281</v>
      </c>
    </row>
    <row r="889" spans="1:8" x14ac:dyDescent="0.3">
      <c r="A889" s="24" t="s">
        <v>378</v>
      </c>
      <c r="B889" s="25" t="s">
        <v>381</v>
      </c>
      <c r="C889" s="25"/>
      <c r="D889" s="25"/>
      <c r="E889" s="25"/>
      <c r="F889" s="25"/>
      <c r="G889" s="25"/>
      <c r="H889" s="25">
        <f>VLOOKUP(B889,Units!E:F,2,FALSE)</f>
        <v>-1</v>
      </c>
    </row>
    <row r="890" spans="1:8" x14ac:dyDescent="0.3">
      <c r="A890" s="24" t="s">
        <v>378</v>
      </c>
      <c r="B890" s="25" t="s">
        <v>381</v>
      </c>
      <c r="C890" s="25"/>
      <c r="D890" s="25"/>
      <c r="E890" s="25"/>
      <c r="F890" s="25"/>
      <c r="G890" s="25"/>
      <c r="H890" s="25">
        <f>VLOOKUP(B890,Units!E:F,2,FALSE)</f>
        <v>-1</v>
      </c>
    </row>
    <row r="891" spans="1:8" x14ac:dyDescent="0.3">
      <c r="A891" s="24" t="s">
        <v>378</v>
      </c>
      <c r="B891" s="25" t="s">
        <v>381</v>
      </c>
      <c r="C891" s="25"/>
      <c r="D891" s="25"/>
      <c r="E891" s="25"/>
      <c r="F891" s="25"/>
      <c r="G891" s="25"/>
      <c r="H891" s="25">
        <f>VLOOKUP(B891,Units!E:F,2,FALSE)</f>
        <v>-1</v>
      </c>
    </row>
    <row r="892" spans="1:8" x14ac:dyDescent="0.3">
      <c r="A892" s="24" t="s">
        <v>378</v>
      </c>
      <c r="B892" s="25" t="s">
        <v>381</v>
      </c>
      <c r="C892" s="25"/>
      <c r="D892" s="25"/>
      <c r="E892" s="25"/>
      <c r="F892" s="25"/>
      <c r="G892" s="25"/>
      <c r="H892" s="25">
        <f>VLOOKUP(B892,Units!E:F,2,FALSE)</f>
        <v>-1</v>
      </c>
    </row>
    <row r="893" spans="1:8" x14ac:dyDescent="0.3">
      <c r="A893" s="24" t="s">
        <v>378</v>
      </c>
      <c r="B893" s="25" t="s">
        <v>381</v>
      </c>
      <c r="C893" s="25"/>
      <c r="D893" s="25"/>
      <c r="E893" s="25"/>
      <c r="F893" s="25"/>
      <c r="G893" s="25"/>
      <c r="H893" s="25">
        <f>VLOOKUP(B893,Units!E:F,2,FALSE)</f>
        <v>-1</v>
      </c>
    </row>
    <row r="894" spans="1:8" x14ac:dyDescent="0.3">
      <c r="A894" s="24" t="s">
        <v>378</v>
      </c>
      <c r="B894" s="25" t="s">
        <v>381</v>
      </c>
      <c r="C894" s="25"/>
      <c r="D894" s="25"/>
      <c r="E894" s="25"/>
      <c r="F894" s="25"/>
      <c r="G894" s="25"/>
      <c r="H894" s="25">
        <f>VLOOKUP(B894,Units!E:F,2,FALSE)</f>
        <v>-1</v>
      </c>
    </row>
    <row r="895" spans="1:8" x14ac:dyDescent="0.3">
      <c r="A895" s="24" t="s">
        <v>378</v>
      </c>
      <c r="B895" s="25" t="s">
        <v>381</v>
      </c>
      <c r="C895" s="25"/>
      <c r="D895" s="25"/>
      <c r="E895" s="25"/>
      <c r="F895" s="25"/>
      <c r="G895" s="25"/>
      <c r="H895" s="25">
        <f>VLOOKUP(B895,Units!E:F,2,FALSE)</f>
        <v>-1</v>
      </c>
    </row>
    <row r="896" spans="1:8" x14ac:dyDescent="0.3">
      <c r="A896" s="24" t="s">
        <v>378</v>
      </c>
      <c r="B896" s="25" t="s">
        <v>381</v>
      </c>
      <c r="C896" s="25"/>
      <c r="D896" s="25"/>
      <c r="E896" s="25"/>
      <c r="F896" s="25"/>
      <c r="G896" s="25"/>
      <c r="H896" s="25">
        <f>VLOOKUP(B896,Units!E:F,2,FALSE)</f>
        <v>-1</v>
      </c>
    </row>
    <row r="897" spans="1:8" x14ac:dyDescent="0.3">
      <c r="A897" s="24" t="s">
        <v>378</v>
      </c>
      <c r="B897" s="25" t="s">
        <v>381</v>
      </c>
      <c r="C897" s="25"/>
      <c r="D897" s="25"/>
      <c r="E897" s="25"/>
      <c r="F897" s="25"/>
      <c r="G897" s="25"/>
      <c r="H897" s="25">
        <f>VLOOKUP(B897,Units!E:F,2,FALSE)</f>
        <v>-1</v>
      </c>
    </row>
    <row r="898" spans="1:8" x14ac:dyDescent="0.3">
      <c r="A898" s="24" t="s">
        <v>378</v>
      </c>
      <c r="B898" s="25" t="s">
        <v>381</v>
      </c>
      <c r="C898" s="25"/>
      <c r="D898" s="25"/>
      <c r="E898" s="25"/>
      <c r="F898" s="25"/>
      <c r="G898" s="25"/>
      <c r="H898" s="25">
        <f>VLOOKUP(B898,Units!E:F,2,FALSE)</f>
        <v>-1</v>
      </c>
    </row>
    <row r="899" spans="1:8" x14ac:dyDescent="0.3">
      <c r="A899" s="24" t="s">
        <v>378</v>
      </c>
      <c r="B899" s="25" t="s">
        <v>381</v>
      </c>
      <c r="C899" s="25"/>
      <c r="D899" s="25"/>
      <c r="E899" s="25"/>
      <c r="F899" s="25"/>
      <c r="G899" s="25"/>
      <c r="H899" s="25">
        <f>VLOOKUP(B899,Units!E:F,2,FALSE)</f>
        <v>-1</v>
      </c>
    </row>
    <row r="900" spans="1:8" x14ac:dyDescent="0.3">
      <c r="A900" s="24" t="s">
        <v>378</v>
      </c>
      <c r="B900" s="25" t="s">
        <v>381</v>
      </c>
      <c r="C900" s="25"/>
      <c r="D900" s="25"/>
      <c r="E900" s="25"/>
      <c r="F900" s="25"/>
      <c r="G900" s="25"/>
      <c r="H900" s="25">
        <f>VLOOKUP(B900,Units!E:F,2,FALSE)</f>
        <v>-1</v>
      </c>
    </row>
    <row r="901" spans="1:8" x14ac:dyDescent="0.3">
      <c r="A901" s="24" t="s">
        <v>378</v>
      </c>
      <c r="B901" s="25" t="s">
        <v>381</v>
      </c>
      <c r="C901" s="25"/>
      <c r="D901" s="25"/>
      <c r="E901" s="25"/>
      <c r="F901" s="25"/>
      <c r="G901" s="25"/>
      <c r="H901" s="25">
        <f>VLOOKUP(B901,Units!E:F,2,FALSE)</f>
        <v>-1</v>
      </c>
    </row>
    <row r="902" spans="1:8" x14ac:dyDescent="0.3">
      <c r="A902" s="24" t="s">
        <v>378</v>
      </c>
      <c r="B902" s="25" t="s">
        <v>381</v>
      </c>
      <c r="C902" s="25"/>
      <c r="D902" s="25"/>
      <c r="E902" s="25"/>
      <c r="F902" s="25"/>
      <c r="G902" s="25"/>
      <c r="H902" s="25">
        <f>VLOOKUP(B902,Units!E:F,2,FALSE)</f>
        <v>-1</v>
      </c>
    </row>
    <row r="903" spans="1:8" x14ac:dyDescent="0.3">
      <c r="A903" s="24" t="s">
        <v>378</v>
      </c>
      <c r="B903" s="25" t="s">
        <v>381</v>
      </c>
      <c r="C903" s="25"/>
      <c r="D903" s="25"/>
      <c r="E903" s="25"/>
      <c r="F903" s="25"/>
      <c r="G903" s="25"/>
      <c r="H903" s="25">
        <f>VLOOKUP(B903,Units!E:F,2,FALSE)</f>
        <v>-1</v>
      </c>
    </row>
    <row r="904" spans="1:8" x14ac:dyDescent="0.3">
      <c r="A904" s="24" t="s">
        <v>378</v>
      </c>
      <c r="B904" s="25" t="s">
        <v>381</v>
      </c>
      <c r="C904" s="25"/>
      <c r="D904" s="25"/>
      <c r="E904" s="25"/>
      <c r="F904" s="25"/>
      <c r="G904" s="25"/>
      <c r="H904" s="25">
        <f>VLOOKUP(B904,Units!E:F,2,FALSE)</f>
        <v>-1</v>
      </c>
    </row>
    <row r="905" spans="1:8" x14ac:dyDescent="0.3">
      <c r="A905" s="24" t="s">
        <v>378</v>
      </c>
      <c r="B905" s="25" t="s">
        <v>381</v>
      </c>
      <c r="C905" s="25"/>
      <c r="D905" s="25"/>
      <c r="E905" s="25"/>
      <c r="F905" s="25"/>
      <c r="G905" s="25"/>
      <c r="H905" s="25">
        <f>VLOOKUP(B905,Units!E:F,2,FALSE)</f>
        <v>-1</v>
      </c>
    </row>
    <row r="906" spans="1:8" x14ac:dyDescent="0.3">
      <c r="A906" s="24" t="s">
        <v>378</v>
      </c>
      <c r="B906" s="25" t="s">
        <v>381</v>
      </c>
      <c r="C906" s="25"/>
      <c r="D906" s="25"/>
      <c r="E906" s="25"/>
      <c r="F906" s="25"/>
      <c r="G906" s="25"/>
      <c r="H906" s="25">
        <f>VLOOKUP(B906,Units!E:F,2,FALSE)</f>
        <v>-1</v>
      </c>
    </row>
    <row r="907" spans="1:8" x14ac:dyDescent="0.3">
      <c r="A907" s="24" t="s">
        <v>378</v>
      </c>
      <c r="B907" s="25" t="s">
        <v>381</v>
      </c>
      <c r="C907" s="25"/>
      <c r="D907" s="25"/>
      <c r="E907" s="25"/>
      <c r="F907" s="25"/>
      <c r="G907" s="25"/>
      <c r="H907" s="25">
        <f>VLOOKUP(B907,Units!E:F,2,FALSE)</f>
        <v>-1</v>
      </c>
    </row>
    <row r="908" spans="1:8" x14ac:dyDescent="0.3">
      <c r="A908" s="24" t="s">
        <v>378</v>
      </c>
      <c r="B908" s="25" t="s">
        <v>381</v>
      </c>
      <c r="C908" s="25"/>
      <c r="D908" s="25"/>
      <c r="E908" s="25"/>
      <c r="F908" s="25"/>
      <c r="G908" s="25"/>
      <c r="H908" s="25">
        <f>VLOOKUP(B908,Units!E:F,2,FALSE)</f>
        <v>-1</v>
      </c>
    </row>
    <row r="909" spans="1:8" x14ac:dyDescent="0.3">
      <c r="A909" s="24" t="s">
        <v>378</v>
      </c>
      <c r="B909" s="25" t="s">
        <v>381</v>
      </c>
      <c r="C909" s="25"/>
      <c r="D909" s="25"/>
      <c r="E909" s="25"/>
      <c r="F909" s="25"/>
      <c r="G909" s="25"/>
      <c r="H909" s="25">
        <f>VLOOKUP(B909,Units!E:F,2,FALSE)</f>
        <v>-1</v>
      </c>
    </row>
    <row r="910" spans="1:8" x14ac:dyDescent="0.3">
      <c r="A910" s="24" t="s">
        <v>378</v>
      </c>
      <c r="B910" s="25" t="s">
        <v>381</v>
      </c>
      <c r="C910" s="25"/>
      <c r="D910" s="25"/>
      <c r="E910" s="25"/>
      <c r="F910" s="25"/>
      <c r="G910" s="25"/>
      <c r="H910" s="25">
        <f>VLOOKUP(B910,Units!E:F,2,FALSE)</f>
        <v>-1</v>
      </c>
    </row>
    <row r="911" spans="1:8" x14ac:dyDescent="0.3">
      <c r="A911" s="24" t="s">
        <v>378</v>
      </c>
      <c r="B911" s="25" t="s">
        <v>381</v>
      </c>
      <c r="C911" s="25"/>
      <c r="D911" s="25"/>
      <c r="E911" s="25"/>
      <c r="F911" s="25"/>
      <c r="G911" s="25"/>
      <c r="H911" s="25">
        <f>VLOOKUP(B911,Units!E:F,2,FALSE)</f>
        <v>-1</v>
      </c>
    </row>
    <row r="912" spans="1:8" x14ac:dyDescent="0.3">
      <c r="A912" s="24" t="s">
        <v>378</v>
      </c>
      <c r="B912" s="25" t="s">
        <v>381</v>
      </c>
      <c r="C912" s="25"/>
      <c r="D912" s="25"/>
      <c r="E912" s="25"/>
      <c r="F912" s="25"/>
      <c r="G912" s="25"/>
      <c r="H912" s="25">
        <f>VLOOKUP(B912,Units!E:F,2,FALSE)</f>
        <v>-1</v>
      </c>
    </row>
    <row r="913" spans="1:8" x14ac:dyDescent="0.3">
      <c r="A913" s="26" t="s">
        <v>378</v>
      </c>
      <c r="B913" s="27"/>
      <c r="C913" s="27"/>
      <c r="D913" s="27"/>
      <c r="E913" s="27"/>
      <c r="F913" s="27"/>
      <c r="G913" s="27"/>
      <c r="H913" s="27"/>
    </row>
    <row r="914" spans="1:8" x14ac:dyDescent="0.3">
      <c r="A914" s="22" t="s">
        <v>248</v>
      </c>
      <c r="B914" s="23">
        <v>26</v>
      </c>
      <c r="C914" s="23">
        <v>1</v>
      </c>
      <c r="D914" s="21"/>
      <c r="E914" s="21"/>
      <c r="F914" s="21"/>
      <c r="G914" s="21"/>
      <c r="H914" s="21"/>
    </row>
    <row r="915" spans="1:8" x14ac:dyDescent="0.3">
      <c r="A915" s="31">
        <v>0.85</v>
      </c>
      <c r="B915" s="30">
        <v>0.85</v>
      </c>
      <c r="C915" s="30">
        <v>0.85</v>
      </c>
      <c r="D915" s="30">
        <v>0.85</v>
      </c>
      <c r="E915" s="30">
        <v>0.85</v>
      </c>
      <c r="F915" s="30">
        <v>0.85</v>
      </c>
      <c r="G915" s="30">
        <v>0.85</v>
      </c>
      <c r="H915" s="25"/>
    </row>
    <row r="916" spans="1:8" x14ac:dyDescent="0.3">
      <c r="A916" s="31">
        <v>0.5</v>
      </c>
      <c r="B916" s="30">
        <v>0.4</v>
      </c>
      <c r="C916" s="30">
        <v>0.3</v>
      </c>
      <c r="D916" s="30">
        <v>0.25</v>
      </c>
      <c r="E916" s="30">
        <v>0.2</v>
      </c>
      <c r="F916" s="30">
        <v>0.2</v>
      </c>
      <c r="G916" s="30">
        <v>0.2</v>
      </c>
      <c r="H916" s="25"/>
    </row>
    <row r="917" spans="1:8" x14ac:dyDescent="0.3">
      <c r="A917" s="26">
        <f>COUNTIF(H918:H947,"&lt;&gt;-1")</f>
        <v>9</v>
      </c>
      <c r="B917" s="27"/>
      <c r="C917" s="27"/>
      <c r="D917" s="27"/>
      <c r="E917" s="27"/>
      <c r="F917" s="27"/>
      <c r="G917" s="27"/>
      <c r="H917" s="27"/>
    </row>
    <row r="918" spans="1:8" x14ac:dyDescent="0.3">
      <c r="A918" s="24" t="s">
        <v>249</v>
      </c>
      <c r="B918" s="25" t="s">
        <v>472</v>
      </c>
      <c r="C918" s="25"/>
      <c r="D918" s="25"/>
      <c r="E918" s="25"/>
      <c r="F918" s="25"/>
      <c r="G918" s="25"/>
      <c r="H918" s="25">
        <f>VLOOKUP(B918,Units!E:F,2,FALSE)</f>
        <v>235</v>
      </c>
    </row>
    <row r="919" spans="1:8" x14ac:dyDescent="0.3">
      <c r="A919" s="24" t="s">
        <v>250</v>
      </c>
      <c r="B919" s="25" t="s">
        <v>472</v>
      </c>
      <c r="C919" s="25"/>
      <c r="D919" s="25"/>
      <c r="E919" s="25"/>
      <c r="F919" s="25"/>
      <c r="G919" s="25"/>
      <c r="H919" s="25">
        <f>VLOOKUP(B919,Units!E:F,2,FALSE)</f>
        <v>235</v>
      </c>
    </row>
    <row r="920" spans="1:8" x14ac:dyDescent="0.3">
      <c r="A920" s="24" t="s">
        <v>251</v>
      </c>
      <c r="B920" s="25" t="s">
        <v>472</v>
      </c>
      <c r="C920" s="25"/>
      <c r="D920" s="25"/>
      <c r="E920" s="25"/>
      <c r="F920" s="25"/>
      <c r="G920" s="25"/>
      <c r="H920" s="25">
        <f>VLOOKUP(B920,Units!E:F,2,FALSE)</f>
        <v>235</v>
      </c>
    </row>
    <row r="921" spans="1:8" x14ac:dyDescent="0.3">
      <c r="A921" s="24" t="s">
        <v>200</v>
      </c>
      <c r="B921" s="25" t="s">
        <v>495</v>
      </c>
      <c r="C921" s="25"/>
      <c r="D921" s="25"/>
      <c r="E921" s="25"/>
      <c r="F921" s="25"/>
      <c r="G921" s="25"/>
      <c r="H921" s="25">
        <f>VLOOKUP(B921,Units!E:F,2,FALSE)</f>
        <v>236</v>
      </c>
    </row>
    <row r="922" spans="1:8" x14ac:dyDescent="0.3">
      <c r="A922" s="24" t="s">
        <v>252</v>
      </c>
      <c r="B922" s="25" t="s">
        <v>501</v>
      </c>
      <c r="C922" s="25"/>
      <c r="D922" s="25"/>
      <c r="E922" s="25"/>
      <c r="F922" s="25"/>
      <c r="G922" s="25"/>
      <c r="H922" s="25">
        <f>VLOOKUP(B922,Units!E:F,2,FALSE)</f>
        <v>300</v>
      </c>
    </row>
    <row r="923" spans="1:8" x14ac:dyDescent="0.3">
      <c r="A923" s="24" t="s">
        <v>253</v>
      </c>
      <c r="B923" s="25" t="s">
        <v>446</v>
      </c>
      <c r="C923" s="25"/>
      <c r="D923" s="25"/>
      <c r="E923" s="25"/>
      <c r="F923" s="25"/>
      <c r="G923" s="25"/>
      <c r="H923" s="25">
        <f>VLOOKUP(B923,Units!E:F,2,FALSE)</f>
        <v>304</v>
      </c>
    </row>
    <row r="924" spans="1:8" x14ac:dyDescent="0.3">
      <c r="A924" s="24" t="s">
        <v>254</v>
      </c>
      <c r="B924" s="25" t="s">
        <v>480</v>
      </c>
      <c r="C924" s="25"/>
      <c r="D924" s="25"/>
      <c r="E924" s="25"/>
      <c r="F924" s="25"/>
      <c r="G924" s="25"/>
      <c r="H924" s="25">
        <f>VLOOKUP(B924,Units!E:F,2,FALSE)</f>
        <v>225</v>
      </c>
    </row>
    <row r="925" spans="1:8" x14ac:dyDescent="0.3">
      <c r="A925" s="24" t="s">
        <v>255</v>
      </c>
      <c r="B925" s="25" t="s">
        <v>466</v>
      </c>
      <c r="C925" s="25"/>
      <c r="D925" s="25"/>
      <c r="E925" s="25"/>
      <c r="F925" s="25"/>
      <c r="G925" s="25"/>
      <c r="H925" s="25">
        <f>VLOOKUP(B925,Units!E:F,2,FALSE)</f>
        <v>255</v>
      </c>
    </row>
    <row r="926" spans="1:8" x14ac:dyDescent="0.3">
      <c r="A926" s="24" t="s">
        <v>256</v>
      </c>
      <c r="B926" s="25" t="s">
        <v>478</v>
      </c>
      <c r="C926" s="25"/>
      <c r="D926" s="25"/>
      <c r="E926" s="25"/>
      <c r="F926" s="25"/>
      <c r="G926" s="25"/>
      <c r="H926" s="25">
        <f>VLOOKUP(B926,Units!E:F,2,FALSE)</f>
        <v>290</v>
      </c>
    </row>
    <row r="927" spans="1:8" x14ac:dyDescent="0.3">
      <c r="A927" s="24" t="s">
        <v>378</v>
      </c>
      <c r="B927" s="25" t="s">
        <v>381</v>
      </c>
      <c r="C927" s="25"/>
      <c r="D927" s="25"/>
      <c r="E927" s="25"/>
      <c r="F927" s="25"/>
      <c r="G927" s="25"/>
      <c r="H927" s="25">
        <f>VLOOKUP(B927,Units!E:F,2,FALSE)</f>
        <v>-1</v>
      </c>
    </row>
    <row r="928" spans="1:8" x14ac:dyDescent="0.3">
      <c r="A928" s="24" t="s">
        <v>378</v>
      </c>
      <c r="B928" s="25" t="s">
        <v>381</v>
      </c>
      <c r="C928" s="25"/>
      <c r="D928" s="25"/>
      <c r="E928" s="25"/>
      <c r="F928" s="25"/>
      <c r="G928" s="25"/>
      <c r="H928" s="25">
        <f>VLOOKUP(B928,Units!E:F,2,FALSE)</f>
        <v>-1</v>
      </c>
    </row>
    <row r="929" spans="1:8" x14ac:dyDescent="0.3">
      <c r="A929" s="24" t="s">
        <v>378</v>
      </c>
      <c r="B929" s="25" t="s">
        <v>381</v>
      </c>
      <c r="C929" s="25"/>
      <c r="D929" s="25"/>
      <c r="E929" s="25"/>
      <c r="F929" s="25"/>
      <c r="G929" s="25"/>
      <c r="H929" s="25">
        <f>VLOOKUP(B929,Units!E:F,2,FALSE)</f>
        <v>-1</v>
      </c>
    </row>
    <row r="930" spans="1:8" x14ac:dyDescent="0.3">
      <c r="A930" s="24" t="s">
        <v>378</v>
      </c>
      <c r="B930" s="25" t="s">
        <v>381</v>
      </c>
      <c r="C930" s="25"/>
      <c r="D930" s="25"/>
      <c r="E930" s="25"/>
      <c r="F930" s="25"/>
      <c r="G930" s="25"/>
      <c r="H930" s="25">
        <f>VLOOKUP(B930,Units!E:F,2,FALSE)</f>
        <v>-1</v>
      </c>
    </row>
    <row r="931" spans="1:8" x14ac:dyDescent="0.3">
      <c r="A931" s="24" t="s">
        <v>378</v>
      </c>
      <c r="B931" s="25" t="s">
        <v>381</v>
      </c>
      <c r="C931" s="25"/>
      <c r="D931" s="25"/>
      <c r="E931" s="25"/>
      <c r="F931" s="25"/>
      <c r="G931" s="25"/>
      <c r="H931" s="25">
        <f>VLOOKUP(B931,Units!E:F,2,FALSE)</f>
        <v>-1</v>
      </c>
    </row>
    <row r="932" spans="1:8" x14ac:dyDescent="0.3">
      <c r="A932" s="24" t="s">
        <v>378</v>
      </c>
      <c r="B932" s="25" t="s">
        <v>381</v>
      </c>
      <c r="C932" s="25"/>
      <c r="D932" s="25"/>
      <c r="E932" s="25"/>
      <c r="F932" s="25"/>
      <c r="G932" s="25"/>
      <c r="H932" s="25">
        <f>VLOOKUP(B932,Units!E:F,2,FALSE)</f>
        <v>-1</v>
      </c>
    </row>
    <row r="933" spans="1:8" x14ac:dyDescent="0.3">
      <c r="A933" s="24" t="s">
        <v>378</v>
      </c>
      <c r="B933" s="25" t="s">
        <v>381</v>
      </c>
      <c r="C933" s="25"/>
      <c r="D933" s="25"/>
      <c r="E933" s="25"/>
      <c r="F933" s="25"/>
      <c r="G933" s="25"/>
      <c r="H933" s="25">
        <f>VLOOKUP(B933,Units!E:F,2,FALSE)</f>
        <v>-1</v>
      </c>
    </row>
    <row r="934" spans="1:8" x14ac:dyDescent="0.3">
      <c r="A934" s="24" t="s">
        <v>378</v>
      </c>
      <c r="B934" s="25" t="s">
        <v>381</v>
      </c>
      <c r="C934" s="25"/>
      <c r="D934" s="25"/>
      <c r="E934" s="25"/>
      <c r="F934" s="25"/>
      <c r="G934" s="25"/>
      <c r="H934" s="25">
        <f>VLOOKUP(B934,Units!E:F,2,FALSE)</f>
        <v>-1</v>
      </c>
    </row>
    <row r="935" spans="1:8" x14ac:dyDescent="0.3">
      <c r="A935" s="24" t="s">
        <v>378</v>
      </c>
      <c r="B935" s="25" t="s">
        <v>381</v>
      </c>
      <c r="C935" s="25"/>
      <c r="D935" s="25"/>
      <c r="E935" s="25"/>
      <c r="F935" s="25"/>
      <c r="G935" s="25"/>
      <c r="H935" s="25">
        <f>VLOOKUP(B935,Units!E:F,2,FALSE)</f>
        <v>-1</v>
      </c>
    </row>
    <row r="936" spans="1:8" x14ac:dyDescent="0.3">
      <c r="A936" s="24" t="s">
        <v>378</v>
      </c>
      <c r="B936" s="25" t="s">
        <v>381</v>
      </c>
      <c r="C936" s="25"/>
      <c r="D936" s="25"/>
      <c r="E936" s="25"/>
      <c r="F936" s="25"/>
      <c r="G936" s="25"/>
      <c r="H936" s="25">
        <f>VLOOKUP(B936,Units!E:F,2,FALSE)</f>
        <v>-1</v>
      </c>
    </row>
    <row r="937" spans="1:8" x14ac:dyDescent="0.3">
      <c r="A937" s="24" t="s">
        <v>378</v>
      </c>
      <c r="B937" s="25" t="s">
        <v>381</v>
      </c>
      <c r="C937" s="25"/>
      <c r="D937" s="25"/>
      <c r="E937" s="25"/>
      <c r="F937" s="25"/>
      <c r="G937" s="25"/>
      <c r="H937" s="25">
        <f>VLOOKUP(B937,Units!E:F,2,FALSE)</f>
        <v>-1</v>
      </c>
    </row>
    <row r="938" spans="1:8" x14ac:dyDescent="0.3">
      <c r="A938" s="24" t="s">
        <v>378</v>
      </c>
      <c r="B938" s="25" t="s">
        <v>381</v>
      </c>
      <c r="C938" s="25"/>
      <c r="D938" s="25"/>
      <c r="E938" s="25"/>
      <c r="F938" s="25"/>
      <c r="G938" s="25"/>
      <c r="H938" s="25">
        <f>VLOOKUP(B938,Units!E:F,2,FALSE)</f>
        <v>-1</v>
      </c>
    </row>
    <row r="939" spans="1:8" x14ac:dyDescent="0.3">
      <c r="A939" s="24" t="s">
        <v>378</v>
      </c>
      <c r="B939" s="25" t="s">
        <v>381</v>
      </c>
      <c r="C939" s="25"/>
      <c r="D939" s="25"/>
      <c r="E939" s="25"/>
      <c r="F939" s="25"/>
      <c r="G939" s="25"/>
      <c r="H939" s="25">
        <f>VLOOKUP(B939,Units!E:F,2,FALSE)</f>
        <v>-1</v>
      </c>
    </row>
    <row r="940" spans="1:8" x14ac:dyDescent="0.3">
      <c r="A940" s="24" t="s">
        <v>378</v>
      </c>
      <c r="B940" s="25" t="s">
        <v>381</v>
      </c>
      <c r="C940" s="25"/>
      <c r="D940" s="25"/>
      <c r="E940" s="25"/>
      <c r="F940" s="25"/>
      <c r="G940" s="25"/>
      <c r="H940" s="25">
        <f>VLOOKUP(B940,Units!E:F,2,FALSE)</f>
        <v>-1</v>
      </c>
    </row>
    <row r="941" spans="1:8" x14ac:dyDescent="0.3">
      <c r="A941" s="24" t="s">
        <v>378</v>
      </c>
      <c r="B941" s="25" t="s">
        <v>381</v>
      </c>
      <c r="C941" s="25"/>
      <c r="D941" s="25"/>
      <c r="E941" s="25"/>
      <c r="F941" s="25"/>
      <c r="G941" s="25"/>
      <c r="H941" s="25">
        <f>VLOOKUP(B941,Units!E:F,2,FALSE)</f>
        <v>-1</v>
      </c>
    </row>
    <row r="942" spans="1:8" x14ac:dyDescent="0.3">
      <c r="A942" s="24" t="s">
        <v>378</v>
      </c>
      <c r="B942" s="25" t="s">
        <v>381</v>
      </c>
      <c r="C942" s="25"/>
      <c r="D942" s="25"/>
      <c r="E942" s="25"/>
      <c r="F942" s="25"/>
      <c r="G942" s="25"/>
      <c r="H942" s="25">
        <f>VLOOKUP(B942,Units!E:F,2,FALSE)</f>
        <v>-1</v>
      </c>
    </row>
    <row r="943" spans="1:8" x14ac:dyDescent="0.3">
      <c r="A943" s="24" t="s">
        <v>378</v>
      </c>
      <c r="B943" s="25" t="s">
        <v>381</v>
      </c>
      <c r="C943" s="25"/>
      <c r="D943" s="25"/>
      <c r="E943" s="25"/>
      <c r="F943" s="25"/>
      <c r="G943" s="25"/>
      <c r="H943" s="25">
        <f>VLOOKUP(B943,Units!E:F,2,FALSE)</f>
        <v>-1</v>
      </c>
    </row>
    <row r="944" spans="1:8" x14ac:dyDescent="0.3">
      <c r="A944" s="24" t="s">
        <v>378</v>
      </c>
      <c r="B944" s="25" t="s">
        <v>381</v>
      </c>
      <c r="C944" s="25"/>
      <c r="D944" s="25"/>
      <c r="E944" s="25"/>
      <c r="F944" s="25"/>
      <c r="G944" s="25"/>
      <c r="H944" s="25">
        <f>VLOOKUP(B944,Units!E:F,2,FALSE)</f>
        <v>-1</v>
      </c>
    </row>
    <row r="945" spans="1:8" x14ac:dyDescent="0.3">
      <c r="A945" s="24" t="s">
        <v>378</v>
      </c>
      <c r="B945" s="25" t="s">
        <v>381</v>
      </c>
      <c r="C945" s="25"/>
      <c r="D945" s="25"/>
      <c r="E945" s="25"/>
      <c r="F945" s="25"/>
      <c r="G945" s="25"/>
      <c r="H945" s="25">
        <f>VLOOKUP(B945,Units!E:F,2,FALSE)</f>
        <v>-1</v>
      </c>
    </row>
    <row r="946" spans="1:8" x14ac:dyDescent="0.3">
      <c r="A946" s="24" t="s">
        <v>378</v>
      </c>
      <c r="B946" s="25" t="s">
        <v>381</v>
      </c>
      <c r="C946" s="25"/>
      <c r="D946" s="25"/>
      <c r="E946" s="25"/>
      <c r="F946" s="25"/>
      <c r="G946" s="25"/>
      <c r="H946" s="25">
        <f>VLOOKUP(B946,Units!E:F,2,FALSE)</f>
        <v>-1</v>
      </c>
    </row>
    <row r="947" spans="1:8" x14ac:dyDescent="0.3">
      <c r="A947" s="24" t="s">
        <v>378</v>
      </c>
      <c r="B947" s="25" t="s">
        <v>381</v>
      </c>
      <c r="C947" s="25"/>
      <c r="D947" s="25"/>
      <c r="E947" s="25"/>
      <c r="F947" s="25"/>
      <c r="G947" s="25"/>
      <c r="H947" s="25">
        <f>VLOOKUP(B947,Units!E:F,2,FALSE)</f>
        <v>-1</v>
      </c>
    </row>
    <row r="948" spans="1:8" x14ac:dyDescent="0.3">
      <c r="A948" s="26" t="s">
        <v>378</v>
      </c>
      <c r="B948" s="27"/>
      <c r="C948" s="27"/>
      <c r="D948" s="27"/>
      <c r="E948" s="27"/>
      <c r="F948" s="27"/>
      <c r="G948" s="27"/>
      <c r="H948" s="27"/>
    </row>
    <row r="949" spans="1:8" x14ac:dyDescent="0.3">
      <c r="A949" s="22" t="s">
        <v>257</v>
      </c>
      <c r="B949" s="23">
        <v>27</v>
      </c>
      <c r="C949" s="23">
        <v>1</v>
      </c>
      <c r="D949" s="21"/>
      <c r="E949" s="21"/>
      <c r="F949" s="21"/>
      <c r="G949" s="21"/>
      <c r="H949" s="21"/>
    </row>
    <row r="950" spans="1:8" x14ac:dyDescent="0.3">
      <c r="A950" s="31">
        <v>0.85</v>
      </c>
      <c r="B950" s="30">
        <v>0.85</v>
      </c>
      <c r="C950" s="30">
        <v>0.85</v>
      </c>
      <c r="D950" s="30">
        <v>0.85</v>
      </c>
      <c r="E950" s="30">
        <v>0.85</v>
      </c>
      <c r="F950" s="30">
        <v>0.85</v>
      </c>
      <c r="G950" s="30">
        <v>0.85</v>
      </c>
      <c r="H950" s="25"/>
    </row>
    <row r="951" spans="1:8" x14ac:dyDescent="0.3">
      <c r="A951" s="31">
        <v>0.7</v>
      </c>
      <c r="B951" s="30">
        <v>0.7</v>
      </c>
      <c r="C951" s="30">
        <v>0.6</v>
      </c>
      <c r="D951" s="30">
        <v>0.5</v>
      </c>
      <c r="E951" s="30">
        <v>0.5</v>
      </c>
      <c r="F951" s="30">
        <v>0.5</v>
      </c>
      <c r="G951" s="30">
        <v>0.5</v>
      </c>
      <c r="H951" s="25"/>
    </row>
    <row r="952" spans="1:8" x14ac:dyDescent="0.3">
      <c r="A952" s="26">
        <f>COUNTIF(H953:H982,"&lt;&gt;-1")</f>
        <v>5</v>
      </c>
      <c r="B952" s="27"/>
      <c r="C952" s="27"/>
      <c r="D952" s="27"/>
      <c r="E952" s="27"/>
      <c r="F952" s="27"/>
      <c r="G952" s="27"/>
      <c r="H952" s="27"/>
    </row>
    <row r="953" spans="1:8" x14ac:dyDescent="0.3">
      <c r="A953" s="24" t="s">
        <v>258</v>
      </c>
      <c r="B953" s="25" t="s">
        <v>483</v>
      </c>
      <c r="C953" s="25"/>
      <c r="D953" s="25"/>
      <c r="E953" s="25"/>
      <c r="F953" s="25"/>
      <c r="G953" s="25"/>
      <c r="H953" s="25">
        <f>VLOOKUP(B953,Units!E:F,2,FALSE)</f>
        <v>270</v>
      </c>
    </row>
    <row r="954" spans="1:8" x14ac:dyDescent="0.3">
      <c r="A954" s="24" t="s">
        <v>245</v>
      </c>
      <c r="B954" s="25" t="s">
        <v>465</v>
      </c>
      <c r="C954" s="25"/>
      <c r="D954" s="25"/>
      <c r="E954" s="25"/>
      <c r="F954" s="25"/>
      <c r="G954" s="25"/>
      <c r="H954" s="25">
        <f>VLOOKUP(B954,Units!E:F,2,FALSE)</f>
        <v>256</v>
      </c>
    </row>
    <row r="955" spans="1:8" x14ac:dyDescent="0.3">
      <c r="A955" s="24" t="s">
        <v>259</v>
      </c>
      <c r="B955" s="25" t="s">
        <v>474</v>
      </c>
      <c r="C955" s="25"/>
      <c r="D955" s="25"/>
      <c r="E955" s="25"/>
      <c r="F955" s="25"/>
      <c r="G955" s="25"/>
      <c r="H955" s="25">
        <f>VLOOKUP(B955,Units!E:F,2,FALSE)</f>
        <v>244</v>
      </c>
    </row>
    <row r="956" spans="1:8" x14ac:dyDescent="0.3">
      <c r="A956" s="24" t="s">
        <v>260</v>
      </c>
      <c r="B956" s="25" t="s">
        <v>463</v>
      </c>
      <c r="C956" s="25"/>
      <c r="D956" s="25"/>
      <c r="E956" s="25"/>
      <c r="F956" s="25"/>
      <c r="G956" s="25"/>
      <c r="H956" s="25">
        <f>VLOOKUP(B956,Units!E:F,2,FALSE)</f>
        <v>254</v>
      </c>
    </row>
    <row r="957" spans="1:8" x14ac:dyDescent="0.3">
      <c r="A957" s="24" t="s">
        <v>261</v>
      </c>
      <c r="B957" s="25" t="s">
        <v>500</v>
      </c>
      <c r="C957" s="25"/>
      <c r="D957" s="25"/>
      <c r="E957" s="25"/>
      <c r="F957" s="25"/>
      <c r="G957" s="25"/>
      <c r="H957" s="25">
        <f>VLOOKUP(B957,Units!E:F,2,FALSE)</f>
        <v>265</v>
      </c>
    </row>
    <row r="958" spans="1:8" x14ac:dyDescent="0.3">
      <c r="A958" s="24" t="s">
        <v>378</v>
      </c>
      <c r="B958" s="25" t="s">
        <v>381</v>
      </c>
      <c r="C958" s="25"/>
      <c r="D958" s="25"/>
      <c r="E958" s="25"/>
      <c r="F958" s="25"/>
      <c r="G958" s="25"/>
      <c r="H958" s="25">
        <f>VLOOKUP(B958,Units!E:F,2,FALSE)</f>
        <v>-1</v>
      </c>
    </row>
    <row r="959" spans="1:8" x14ac:dyDescent="0.3">
      <c r="A959" s="24" t="s">
        <v>378</v>
      </c>
      <c r="B959" s="25" t="s">
        <v>381</v>
      </c>
      <c r="C959" s="25"/>
      <c r="D959" s="25"/>
      <c r="E959" s="25"/>
      <c r="F959" s="25"/>
      <c r="G959" s="25"/>
      <c r="H959" s="25">
        <f>VLOOKUP(B959,Units!E:F,2,FALSE)</f>
        <v>-1</v>
      </c>
    </row>
    <row r="960" spans="1:8" x14ac:dyDescent="0.3">
      <c r="A960" s="24" t="s">
        <v>378</v>
      </c>
      <c r="B960" s="25" t="s">
        <v>381</v>
      </c>
      <c r="C960" s="25"/>
      <c r="D960" s="25"/>
      <c r="E960" s="25"/>
      <c r="F960" s="25"/>
      <c r="G960" s="25"/>
      <c r="H960" s="25">
        <f>VLOOKUP(B960,Units!E:F,2,FALSE)</f>
        <v>-1</v>
      </c>
    </row>
    <row r="961" spans="1:8" x14ac:dyDescent="0.3">
      <c r="A961" s="24" t="s">
        <v>378</v>
      </c>
      <c r="B961" s="25" t="s">
        <v>381</v>
      </c>
      <c r="C961" s="25"/>
      <c r="D961" s="25"/>
      <c r="E961" s="25"/>
      <c r="F961" s="25"/>
      <c r="G961" s="25"/>
      <c r="H961" s="25">
        <f>VLOOKUP(B961,Units!E:F,2,FALSE)</f>
        <v>-1</v>
      </c>
    </row>
    <row r="962" spans="1:8" x14ac:dyDescent="0.3">
      <c r="A962" s="24" t="s">
        <v>378</v>
      </c>
      <c r="B962" s="25" t="s">
        <v>381</v>
      </c>
      <c r="C962" s="25"/>
      <c r="D962" s="25"/>
      <c r="E962" s="25"/>
      <c r="F962" s="25"/>
      <c r="G962" s="25"/>
      <c r="H962" s="25">
        <f>VLOOKUP(B962,Units!E:F,2,FALSE)</f>
        <v>-1</v>
      </c>
    </row>
    <row r="963" spans="1:8" x14ac:dyDescent="0.3">
      <c r="A963" s="24" t="s">
        <v>378</v>
      </c>
      <c r="B963" s="25" t="s">
        <v>381</v>
      </c>
      <c r="C963" s="25"/>
      <c r="D963" s="25"/>
      <c r="E963" s="25"/>
      <c r="F963" s="25"/>
      <c r="G963" s="25"/>
      <c r="H963" s="25">
        <f>VLOOKUP(B963,Units!E:F,2,FALSE)</f>
        <v>-1</v>
      </c>
    </row>
    <row r="964" spans="1:8" x14ac:dyDescent="0.3">
      <c r="A964" s="24" t="s">
        <v>378</v>
      </c>
      <c r="B964" s="25" t="s">
        <v>381</v>
      </c>
      <c r="C964" s="25"/>
      <c r="D964" s="25"/>
      <c r="E964" s="25"/>
      <c r="F964" s="25"/>
      <c r="G964" s="25"/>
      <c r="H964" s="25">
        <f>VLOOKUP(B964,Units!E:F,2,FALSE)</f>
        <v>-1</v>
      </c>
    </row>
    <row r="965" spans="1:8" x14ac:dyDescent="0.3">
      <c r="A965" s="24" t="s">
        <v>378</v>
      </c>
      <c r="B965" s="25" t="s">
        <v>381</v>
      </c>
      <c r="C965" s="25"/>
      <c r="D965" s="25"/>
      <c r="E965" s="25"/>
      <c r="F965" s="25"/>
      <c r="G965" s="25"/>
      <c r="H965" s="25">
        <f>VLOOKUP(B965,Units!E:F,2,FALSE)</f>
        <v>-1</v>
      </c>
    </row>
    <row r="966" spans="1:8" x14ac:dyDescent="0.3">
      <c r="A966" s="24" t="s">
        <v>378</v>
      </c>
      <c r="B966" s="25" t="s">
        <v>381</v>
      </c>
      <c r="C966" s="25"/>
      <c r="D966" s="25"/>
      <c r="E966" s="25"/>
      <c r="F966" s="25"/>
      <c r="G966" s="25"/>
      <c r="H966" s="25">
        <f>VLOOKUP(B966,Units!E:F,2,FALSE)</f>
        <v>-1</v>
      </c>
    </row>
    <row r="967" spans="1:8" x14ac:dyDescent="0.3">
      <c r="A967" s="24" t="s">
        <v>378</v>
      </c>
      <c r="B967" s="25" t="s">
        <v>381</v>
      </c>
      <c r="C967" s="25"/>
      <c r="D967" s="25"/>
      <c r="E967" s="25"/>
      <c r="F967" s="25"/>
      <c r="G967" s="25"/>
      <c r="H967" s="25">
        <f>VLOOKUP(B967,Units!E:F,2,FALSE)</f>
        <v>-1</v>
      </c>
    </row>
    <row r="968" spans="1:8" x14ac:dyDescent="0.3">
      <c r="A968" s="24" t="s">
        <v>378</v>
      </c>
      <c r="B968" s="25" t="s">
        <v>381</v>
      </c>
      <c r="C968" s="25"/>
      <c r="D968" s="25"/>
      <c r="E968" s="25"/>
      <c r="F968" s="25"/>
      <c r="G968" s="25"/>
      <c r="H968" s="25">
        <f>VLOOKUP(B968,Units!E:F,2,FALSE)</f>
        <v>-1</v>
      </c>
    </row>
    <row r="969" spans="1:8" x14ac:dyDescent="0.3">
      <c r="A969" s="24" t="s">
        <v>378</v>
      </c>
      <c r="B969" s="25" t="s">
        <v>381</v>
      </c>
      <c r="C969" s="25"/>
      <c r="D969" s="25"/>
      <c r="E969" s="25"/>
      <c r="F969" s="25"/>
      <c r="G969" s="25"/>
      <c r="H969" s="25">
        <f>VLOOKUP(B969,Units!E:F,2,FALSE)</f>
        <v>-1</v>
      </c>
    </row>
    <row r="970" spans="1:8" x14ac:dyDescent="0.3">
      <c r="A970" s="24" t="s">
        <v>378</v>
      </c>
      <c r="B970" s="25" t="s">
        <v>381</v>
      </c>
      <c r="C970" s="25"/>
      <c r="D970" s="25"/>
      <c r="E970" s="25"/>
      <c r="F970" s="25"/>
      <c r="G970" s="25"/>
      <c r="H970" s="25">
        <f>VLOOKUP(B970,Units!E:F,2,FALSE)</f>
        <v>-1</v>
      </c>
    </row>
    <row r="971" spans="1:8" x14ac:dyDescent="0.3">
      <c r="A971" s="24" t="s">
        <v>378</v>
      </c>
      <c r="B971" s="25" t="s">
        <v>381</v>
      </c>
      <c r="C971" s="25"/>
      <c r="D971" s="25"/>
      <c r="E971" s="25"/>
      <c r="F971" s="25"/>
      <c r="G971" s="25"/>
      <c r="H971" s="25">
        <f>VLOOKUP(B971,Units!E:F,2,FALSE)</f>
        <v>-1</v>
      </c>
    </row>
    <row r="972" spans="1:8" x14ac:dyDescent="0.3">
      <c r="A972" s="24" t="s">
        <v>378</v>
      </c>
      <c r="B972" s="25" t="s">
        <v>381</v>
      </c>
      <c r="C972" s="25"/>
      <c r="D972" s="25"/>
      <c r="E972" s="25"/>
      <c r="F972" s="25"/>
      <c r="G972" s="25"/>
      <c r="H972" s="25">
        <f>VLOOKUP(B972,Units!E:F,2,FALSE)</f>
        <v>-1</v>
      </c>
    </row>
    <row r="973" spans="1:8" x14ac:dyDescent="0.3">
      <c r="A973" s="24" t="s">
        <v>378</v>
      </c>
      <c r="B973" s="25" t="s">
        <v>381</v>
      </c>
      <c r="C973" s="25"/>
      <c r="D973" s="25"/>
      <c r="E973" s="25"/>
      <c r="F973" s="25"/>
      <c r="G973" s="25"/>
      <c r="H973" s="25">
        <f>VLOOKUP(B973,Units!E:F,2,FALSE)</f>
        <v>-1</v>
      </c>
    </row>
    <row r="974" spans="1:8" x14ac:dyDescent="0.3">
      <c r="A974" s="24" t="s">
        <v>378</v>
      </c>
      <c r="B974" s="25" t="s">
        <v>381</v>
      </c>
      <c r="C974" s="25"/>
      <c r="D974" s="25"/>
      <c r="E974" s="25"/>
      <c r="F974" s="25"/>
      <c r="G974" s="25"/>
      <c r="H974" s="25">
        <f>VLOOKUP(B974,Units!E:F,2,FALSE)</f>
        <v>-1</v>
      </c>
    </row>
    <row r="975" spans="1:8" x14ac:dyDescent="0.3">
      <c r="A975" s="24" t="s">
        <v>378</v>
      </c>
      <c r="B975" s="25" t="s">
        <v>381</v>
      </c>
      <c r="C975" s="25"/>
      <c r="D975" s="25"/>
      <c r="E975" s="25"/>
      <c r="F975" s="25"/>
      <c r="G975" s="25"/>
      <c r="H975" s="25">
        <f>VLOOKUP(B975,Units!E:F,2,FALSE)</f>
        <v>-1</v>
      </c>
    </row>
    <row r="976" spans="1:8" x14ac:dyDescent="0.3">
      <c r="A976" s="24" t="s">
        <v>378</v>
      </c>
      <c r="B976" s="25" t="s">
        <v>381</v>
      </c>
      <c r="C976" s="25"/>
      <c r="D976" s="25"/>
      <c r="E976" s="25"/>
      <c r="F976" s="25"/>
      <c r="G976" s="25"/>
      <c r="H976" s="25">
        <f>VLOOKUP(B976,Units!E:F,2,FALSE)</f>
        <v>-1</v>
      </c>
    </row>
    <row r="977" spans="1:8" x14ac:dyDescent="0.3">
      <c r="A977" s="24" t="s">
        <v>378</v>
      </c>
      <c r="B977" s="25" t="s">
        <v>381</v>
      </c>
      <c r="C977" s="25"/>
      <c r="D977" s="25"/>
      <c r="E977" s="25"/>
      <c r="F977" s="25"/>
      <c r="G977" s="25"/>
      <c r="H977" s="25">
        <f>VLOOKUP(B977,Units!E:F,2,FALSE)</f>
        <v>-1</v>
      </c>
    </row>
    <row r="978" spans="1:8" x14ac:dyDescent="0.3">
      <c r="A978" s="24" t="s">
        <v>378</v>
      </c>
      <c r="B978" s="25" t="s">
        <v>381</v>
      </c>
      <c r="C978" s="25"/>
      <c r="D978" s="25"/>
      <c r="E978" s="25"/>
      <c r="F978" s="25"/>
      <c r="G978" s="25"/>
      <c r="H978" s="25">
        <f>VLOOKUP(B978,Units!E:F,2,FALSE)</f>
        <v>-1</v>
      </c>
    </row>
    <row r="979" spans="1:8" x14ac:dyDescent="0.3">
      <c r="A979" s="24" t="s">
        <v>378</v>
      </c>
      <c r="B979" s="25" t="s">
        <v>381</v>
      </c>
      <c r="C979" s="25"/>
      <c r="D979" s="25"/>
      <c r="E979" s="25"/>
      <c r="F979" s="25"/>
      <c r="G979" s="25"/>
      <c r="H979" s="25">
        <f>VLOOKUP(B979,Units!E:F,2,FALSE)</f>
        <v>-1</v>
      </c>
    </row>
    <row r="980" spans="1:8" x14ac:dyDescent="0.3">
      <c r="A980" s="24" t="s">
        <v>378</v>
      </c>
      <c r="B980" s="25" t="s">
        <v>381</v>
      </c>
      <c r="C980" s="25"/>
      <c r="D980" s="25"/>
      <c r="E980" s="25"/>
      <c r="F980" s="25"/>
      <c r="G980" s="25"/>
      <c r="H980" s="25">
        <f>VLOOKUP(B980,Units!E:F,2,FALSE)</f>
        <v>-1</v>
      </c>
    </row>
    <row r="981" spans="1:8" x14ac:dyDescent="0.3">
      <c r="A981" s="24" t="s">
        <v>378</v>
      </c>
      <c r="B981" s="25" t="s">
        <v>381</v>
      </c>
      <c r="C981" s="25"/>
      <c r="D981" s="25"/>
      <c r="E981" s="25"/>
      <c r="F981" s="25"/>
      <c r="G981" s="25"/>
      <c r="H981" s="25">
        <f>VLOOKUP(B981,Units!E:F,2,FALSE)</f>
        <v>-1</v>
      </c>
    </row>
    <row r="982" spans="1:8" x14ac:dyDescent="0.3">
      <c r="A982" s="24" t="s">
        <v>378</v>
      </c>
      <c r="B982" s="25" t="s">
        <v>381</v>
      </c>
      <c r="C982" s="25"/>
      <c r="D982" s="25"/>
      <c r="E982" s="25"/>
      <c r="F982" s="25"/>
      <c r="G982" s="25"/>
      <c r="H982" s="25">
        <f>VLOOKUP(B982,Units!E:F,2,FALSE)</f>
        <v>-1</v>
      </c>
    </row>
    <row r="983" spans="1:8" x14ac:dyDescent="0.3">
      <c r="A983" s="26" t="s">
        <v>378</v>
      </c>
      <c r="B983" s="27"/>
      <c r="C983" s="27"/>
      <c r="D983" s="27"/>
      <c r="E983" s="27"/>
      <c r="F983" s="27"/>
      <c r="G983" s="27"/>
      <c r="H983" s="27"/>
    </row>
    <row r="984" spans="1:8" x14ac:dyDescent="0.3">
      <c r="A984" s="22" t="s">
        <v>262</v>
      </c>
      <c r="B984" s="23">
        <v>28</v>
      </c>
      <c r="C984" s="23">
        <v>1</v>
      </c>
      <c r="D984" s="21"/>
      <c r="E984" s="21"/>
      <c r="F984" s="21"/>
      <c r="G984" s="21"/>
      <c r="H984" s="21"/>
    </row>
    <row r="985" spans="1:8" x14ac:dyDescent="0.3">
      <c r="A985" s="31">
        <v>0.85</v>
      </c>
      <c r="B985" s="30">
        <v>0.85</v>
      </c>
      <c r="C985" s="30">
        <v>0.85</v>
      </c>
      <c r="D985" s="30">
        <v>0.85</v>
      </c>
      <c r="E985" s="30">
        <v>0.85</v>
      </c>
      <c r="F985" s="30">
        <v>0.85</v>
      </c>
      <c r="G985" s="30">
        <v>0.85</v>
      </c>
      <c r="H985" s="25"/>
    </row>
    <row r="986" spans="1:8" x14ac:dyDescent="0.3">
      <c r="A986" s="31">
        <v>0.7</v>
      </c>
      <c r="B986" s="30">
        <v>0.6</v>
      </c>
      <c r="C986" s="30">
        <v>0.5</v>
      </c>
      <c r="D986" s="30">
        <v>0.4</v>
      </c>
      <c r="E986" s="30">
        <v>0.3</v>
      </c>
      <c r="F986" s="30">
        <v>0.2</v>
      </c>
      <c r="G986" s="30">
        <v>0.2</v>
      </c>
      <c r="H986" s="25"/>
    </row>
    <row r="987" spans="1:8" x14ac:dyDescent="0.3">
      <c r="A987" s="26">
        <f>COUNTIF(H988:H1017,"&lt;&gt;-1")</f>
        <v>12</v>
      </c>
      <c r="B987" s="27"/>
      <c r="C987" s="27"/>
      <c r="D987" s="27"/>
      <c r="E987" s="27"/>
      <c r="F987" s="27"/>
      <c r="G987" s="27"/>
      <c r="H987" s="27"/>
    </row>
    <row r="988" spans="1:8" x14ac:dyDescent="0.3">
      <c r="A988" s="24" t="s">
        <v>249</v>
      </c>
      <c r="B988" s="25" t="s">
        <v>458</v>
      </c>
      <c r="C988" s="25"/>
      <c r="D988" s="25"/>
      <c r="E988" s="25"/>
      <c r="F988" s="25"/>
      <c r="G988" s="25"/>
      <c r="H988" s="25">
        <f>VLOOKUP(B988,Units!E:F,2,FALSE)</f>
        <v>212</v>
      </c>
    </row>
    <row r="989" spans="1:8" x14ac:dyDescent="0.3">
      <c r="A989" s="24" t="s">
        <v>250</v>
      </c>
      <c r="B989" s="25" t="s">
        <v>458</v>
      </c>
      <c r="C989" s="25"/>
      <c r="D989" s="25"/>
      <c r="E989" s="25"/>
      <c r="F989" s="25"/>
      <c r="G989" s="25"/>
      <c r="H989" s="25">
        <f>VLOOKUP(B989,Units!E:F,2,FALSE)</f>
        <v>212</v>
      </c>
    </row>
    <row r="990" spans="1:8" x14ac:dyDescent="0.3">
      <c r="A990" s="24" t="s">
        <v>251</v>
      </c>
      <c r="B990" s="25" t="s">
        <v>458</v>
      </c>
      <c r="C990" s="25"/>
      <c r="D990" s="25"/>
      <c r="E990" s="25"/>
      <c r="F990" s="25"/>
      <c r="G990" s="25"/>
      <c r="H990" s="25">
        <f>VLOOKUP(B990,Units!E:F,2,FALSE)</f>
        <v>212</v>
      </c>
    </row>
    <row r="991" spans="1:8" x14ac:dyDescent="0.3">
      <c r="A991" s="24" t="s">
        <v>263</v>
      </c>
      <c r="B991" s="25" t="s">
        <v>458</v>
      </c>
      <c r="C991" s="25"/>
      <c r="D991" s="25"/>
      <c r="E991" s="25"/>
      <c r="F991" s="25"/>
      <c r="G991" s="25"/>
      <c r="H991" s="25">
        <f>VLOOKUP(B991,Units!E:F,2,FALSE)</f>
        <v>212</v>
      </c>
    </row>
    <row r="992" spans="1:8" x14ac:dyDescent="0.3">
      <c r="A992" s="24" t="s">
        <v>264</v>
      </c>
      <c r="B992" s="25" t="s">
        <v>457</v>
      </c>
      <c r="C992" s="25"/>
      <c r="D992" s="25"/>
      <c r="E992" s="25"/>
      <c r="F992" s="25"/>
      <c r="G992" s="25"/>
      <c r="H992" s="25">
        <f>VLOOKUP(B992,Units!E:F,2,FALSE)</f>
        <v>208</v>
      </c>
    </row>
    <row r="993" spans="1:8" x14ac:dyDescent="0.3">
      <c r="A993" s="24" t="s">
        <v>265</v>
      </c>
      <c r="B993" s="25" t="s">
        <v>462</v>
      </c>
      <c r="C993" s="25"/>
      <c r="D993" s="25"/>
      <c r="E993" s="25"/>
      <c r="F993" s="25"/>
      <c r="G993" s="25"/>
      <c r="H993" s="25">
        <f>VLOOKUP(B993,Units!E:F,2,FALSE)</f>
        <v>203</v>
      </c>
    </row>
    <row r="994" spans="1:8" x14ac:dyDescent="0.3">
      <c r="A994" s="24" t="s">
        <v>266</v>
      </c>
      <c r="B994" s="25" t="s">
        <v>474</v>
      </c>
      <c r="C994" s="25"/>
      <c r="D994" s="25"/>
      <c r="E994" s="25"/>
      <c r="F994" s="25"/>
      <c r="G994" s="25"/>
      <c r="H994" s="25">
        <f>VLOOKUP(B994,Units!E:F,2,FALSE)</f>
        <v>244</v>
      </c>
    </row>
    <row r="995" spans="1:8" x14ac:dyDescent="0.3">
      <c r="A995" s="24" t="s">
        <v>267</v>
      </c>
      <c r="B995" s="25" t="s">
        <v>474</v>
      </c>
      <c r="C995" s="25"/>
      <c r="D995" s="25"/>
      <c r="E995" s="25"/>
      <c r="F995" s="25"/>
      <c r="G995" s="25"/>
      <c r="H995" s="25">
        <f>VLOOKUP(B995,Units!E:F,2,FALSE)</f>
        <v>244</v>
      </c>
    </row>
    <row r="996" spans="1:8" x14ac:dyDescent="0.3">
      <c r="A996" s="24" t="s">
        <v>268</v>
      </c>
      <c r="B996" s="25" t="s">
        <v>474</v>
      </c>
      <c r="C996" s="25"/>
      <c r="D996" s="25"/>
      <c r="E996" s="25"/>
      <c r="F996" s="25"/>
      <c r="G996" s="25"/>
      <c r="H996" s="25">
        <f>VLOOKUP(B996,Units!E:F,2,FALSE)</f>
        <v>244</v>
      </c>
    </row>
    <row r="997" spans="1:8" x14ac:dyDescent="0.3">
      <c r="A997" s="24" t="s">
        <v>269</v>
      </c>
      <c r="B997" s="25" t="s">
        <v>470</v>
      </c>
      <c r="C997" s="25"/>
      <c r="D997" s="25"/>
      <c r="E997" s="25"/>
      <c r="F997" s="25"/>
      <c r="G997" s="25"/>
      <c r="H997" s="25">
        <f>VLOOKUP(B997,Units!E:F,2,FALSE)</f>
        <v>243</v>
      </c>
    </row>
    <row r="998" spans="1:8" x14ac:dyDescent="0.3">
      <c r="A998" s="24" t="s">
        <v>270</v>
      </c>
      <c r="B998" s="25" t="s">
        <v>499</v>
      </c>
      <c r="C998" s="25"/>
      <c r="D998" s="25"/>
      <c r="E998" s="25"/>
      <c r="F998" s="25"/>
      <c r="G998" s="25"/>
      <c r="H998" s="25">
        <f>VLOOKUP(B998,Units!E:F,2,FALSE)</f>
        <v>245</v>
      </c>
    </row>
    <row r="999" spans="1:8" x14ac:dyDescent="0.3">
      <c r="A999" s="24" t="s">
        <v>271</v>
      </c>
      <c r="B999" s="25" t="s">
        <v>481</v>
      </c>
      <c r="C999" s="25"/>
      <c r="D999" s="25"/>
      <c r="E999" s="25"/>
      <c r="F999" s="25"/>
      <c r="G999" s="25"/>
      <c r="H999" s="25">
        <f>VLOOKUP(B999,Units!E:F,2,FALSE)</f>
        <v>226</v>
      </c>
    </row>
    <row r="1000" spans="1:8" x14ac:dyDescent="0.3">
      <c r="A1000" s="24" t="s">
        <v>378</v>
      </c>
      <c r="B1000" s="25" t="s">
        <v>381</v>
      </c>
      <c r="C1000" s="25"/>
      <c r="D1000" s="25"/>
      <c r="E1000" s="25"/>
      <c r="F1000" s="25"/>
      <c r="G1000" s="25"/>
      <c r="H1000" s="25">
        <f>VLOOKUP(B1000,Units!E:F,2,FALSE)</f>
        <v>-1</v>
      </c>
    </row>
    <row r="1001" spans="1:8" x14ac:dyDescent="0.3">
      <c r="A1001" s="24" t="s">
        <v>378</v>
      </c>
      <c r="B1001" s="25" t="s">
        <v>381</v>
      </c>
      <c r="C1001" s="25"/>
      <c r="D1001" s="25"/>
      <c r="E1001" s="25"/>
      <c r="F1001" s="25"/>
      <c r="G1001" s="25"/>
      <c r="H1001" s="25">
        <f>VLOOKUP(B1001,Units!E:F,2,FALSE)</f>
        <v>-1</v>
      </c>
    </row>
    <row r="1002" spans="1:8" x14ac:dyDescent="0.3">
      <c r="A1002" s="24" t="s">
        <v>378</v>
      </c>
      <c r="B1002" s="25" t="s">
        <v>381</v>
      </c>
      <c r="C1002" s="25"/>
      <c r="D1002" s="25"/>
      <c r="E1002" s="25"/>
      <c r="F1002" s="25"/>
      <c r="G1002" s="25"/>
      <c r="H1002" s="25">
        <f>VLOOKUP(B1002,Units!E:F,2,FALSE)</f>
        <v>-1</v>
      </c>
    </row>
    <row r="1003" spans="1:8" x14ac:dyDescent="0.3">
      <c r="A1003" s="24" t="s">
        <v>378</v>
      </c>
      <c r="B1003" s="25" t="s">
        <v>381</v>
      </c>
      <c r="C1003" s="25"/>
      <c r="D1003" s="25"/>
      <c r="E1003" s="25"/>
      <c r="F1003" s="25"/>
      <c r="G1003" s="25"/>
      <c r="H1003" s="25">
        <f>VLOOKUP(B1003,Units!E:F,2,FALSE)</f>
        <v>-1</v>
      </c>
    </row>
    <row r="1004" spans="1:8" x14ac:dyDescent="0.3">
      <c r="A1004" s="24" t="s">
        <v>378</v>
      </c>
      <c r="B1004" s="25" t="s">
        <v>381</v>
      </c>
      <c r="C1004" s="25"/>
      <c r="D1004" s="25"/>
      <c r="E1004" s="25"/>
      <c r="F1004" s="25"/>
      <c r="G1004" s="25"/>
      <c r="H1004" s="25">
        <f>VLOOKUP(B1004,Units!E:F,2,FALSE)</f>
        <v>-1</v>
      </c>
    </row>
    <row r="1005" spans="1:8" x14ac:dyDescent="0.3">
      <c r="A1005" s="24" t="s">
        <v>378</v>
      </c>
      <c r="B1005" s="25" t="s">
        <v>381</v>
      </c>
      <c r="C1005" s="25"/>
      <c r="D1005" s="25"/>
      <c r="E1005" s="25"/>
      <c r="F1005" s="25"/>
      <c r="G1005" s="25"/>
      <c r="H1005" s="25">
        <f>VLOOKUP(B1005,Units!E:F,2,FALSE)</f>
        <v>-1</v>
      </c>
    </row>
    <row r="1006" spans="1:8" x14ac:dyDescent="0.3">
      <c r="A1006" s="24" t="s">
        <v>378</v>
      </c>
      <c r="B1006" s="25" t="s">
        <v>381</v>
      </c>
      <c r="C1006" s="25"/>
      <c r="D1006" s="25"/>
      <c r="E1006" s="25"/>
      <c r="F1006" s="25"/>
      <c r="G1006" s="25"/>
      <c r="H1006" s="25">
        <f>VLOOKUP(B1006,Units!E:F,2,FALSE)</f>
        <v>-1</v>
      </c>
    </row>
    <row r="1007" spans="1:8" x14ac:dyDescent="0.3">
      <c r="A1007" s="24" t="s">
        <v>378</v>
      </c>
      <c r="B1007" s="25" t="s">
        <v>381</v>
      </c>
      <c r="C1007" s="25"/>
      <c r="D1007" s="25"/>
      <c r="E1007" s="25"/>
      <c r="F1007" s="25"/>
      <c r="G1007" s="25"/>
      <c r="H1007" s="25">
        <f>VLOOKUP(B1007,Units!E:F,2,FALSE)</f>
        <v>-1</v>
      </c>
    </row>
    <row r="1008" spans="1:8" x14ac:dyDescent="0.3">
      <c r="A1008" s="24" t="s">
        <v>378</v>
      </c>
      <c r="B1008" s="25" t="s">
        <v>381</v>
      </c>
      <c r="C1008" s="25"/>
      <c r="D1008" s="25"/>
      <c r="E1008" s="25"/>
      <c r="F1008" s="25"/>
      <c r="G1008" s="25"/>
      <c r="H1008" s="25">
        <f>VLOOKUP(B1008,Units!E:F,2,FALSE)</f>
        <v>-1</v>
      </c>
    </row>
    <row r="1009" spans="1:8" x14ac:dyDescent="0.3">
      <c r="A1009" s="24" t="s">
        <v>378</v>
      </c>
      <c r="B1009" s="25" t="s">
        <v>381</v>
      </c>
      <c r="C1009" s="25"/>
      <c r="D1009" s="25"/>
      <c r="E1009" s="25"/>
      <c r="F1009" s="25"/>
      <c r="G1009" s="25"/>
      <c r="H1009" s="25">
        <f>VLOOKUP(B1009,Units!E:F,2,FALSE)</f>
        <v>-1</v>
      </c>
    </row>
    <row r="1010" spans="1:8" x14ac:dyDescent="0.3">
      <c r="A1010" s="24" t="s">
        <v>378</v>
      </c>
      <c r="B1010" s="25" t="s">
        <v>381</v>
      </c>
      <c r="C1010" s="25"/>
      <c r="D1010" s="25"/>
      <c r="E1010" s="25"/>
      <c r="F1010" s="25"/>
      <c r="G1010" s="25"/>
      <c r="H1010" s="25">
        <f>VLOOKUP(B1010,Units!E:F,2,FALSE)</f>
        <v>-1</v>
      </c>
    </row>
    <row r="1011" spans="1:8" x14ac:dyDescent="0.3">
      <c r="A1011" s="24" t="s">
        <v>378</v>
      </c>
      <c r="B1011" s="25" t="s">
        <v>381</v>
      </c>
      <c r="C1011" s="25"/>
      <c r="D1011" s="25"/>
      <c r="E1011" s="25"/>
      <c r="F1011" s="25"/>
      <c r="G1011" s="25"/>
      <c r="H1011" s="25">
        <f>VLOOKUP(B1011,Units!E:F,2,FALSE)</f>
        <v>-1</v>
      </c>
    </row>
    <row r="1012" spans="1:8" x14ac:dyDescent="0.3">
      <c r="A1012" s="24" t="s">
        <v>378</v>
      </c>
      <c r="B1012" s="25" t="s">
        <v>381</v>
      </c>
      <c r="C1012" s="25"/>
      <c r="D1012" s="25"/>
      <c r="E1012" s="25"/>
      <c r="F1012" s="25"/>
      <c r="G1012" s="25"/>
      <c r="H1012" s="25">
        <f>VLOOKUP(B1012,Units!E:F,2,FALSE)</f>
        <v>-1</v>
      </c>
    </row>
    <row r="1013" spans="1:8" x14ac:dyDescent="0.3">
      <c r="A1013" s="24" t="s">
        <v>378</v>
      </c>
      <c r="B1013" s="25" t="s">
        <v>381</v>
      </c>
      <c r="C1013" s="25"/>
      <c r="D1013" s="25"/>
      <c r="E1013" s="25"/>
      <c r="F1013" s="25"/>
      <c r="G1013" s="25"/>
      <c r="H1013" s="25">
        <f>VLOOKUP(B1013,Units!E:F,2,FALSE)</f>
        <v>-1</v>
      </c>
    </row>
    <row r="1014" spans="1:8" x14ac:dyDescent="0.3">
      <c r="A1014" s="24" t="s">
        <v>378</v>
      </c>
      <c r="B1014" s="25" t="s">
        <v>381</v>
      </c>
      <c r="C1014" s="25"/>
      <c r="D1014" s="25"/>
      <c r="E1014" s="25"/>
      <c r="F1014" s="25"/>
      <c r="G1014" s="25"/>
      <c r="H1014" s="25">
        <f>VLOOKUP(B1014,Units!E:F,2,FALSE)</f>
        <v>-1</v>
      </c>
    </row>
    <row r="1015" spans="1:8" x14ac:dyDescent="0.3">
      <c r="A1015" s="24" t="s">
        <v>378</v>
      </c>
      <c r="B1015" s="25" t="s">
        <v>381</v>
      </c>
      <c r="C1015" s="25"/>
      <c r="D1015" s="25"/>
      <c r="E1015" s="25"/>
      <c r="F1015" s="25"/>
      <c r="G1015" s="25"/>
      <c r="H1015" s="25">
        <f>VLOOKUP(B1015,Units!E:F,2,FALSE)</f>
        <v>-1</v>
      </c>
    </row>
    <row r="1016" spans="1:8" x14ac:dyDescent="0.3">
      <c r="A1016" s="24" t="s">
        <v>378</v>
      </c>
      <c r="B1016" s="25" t="s">
        <v>381</v>
      </c>
      <c r="C1016" s="25"/>
      <c r="D1016" s="25"/>
      <c r="E1016" s="25"/>
      <c r="F1016" s="25"/>
      <c r="G1016" s="25"/>
      <c r="H1016" s="25">
        <f>VLOOKUP(B1016,Units!E:F,2,FALSE)</f>
        <v>-1</v>
      </c>
    </row>
    <row r="1017" spans="1:8" x14ac:dyDescent="0.3">
      <c r="A1017" s="24" t="s">
        <v>378</v>
      </c>
      <c r="B1017" s="25" t="s">
        <v>381</v>
      </c>
      <c r="C1017" s="25"/>
      <c r="D1017" s="25"/>
      <c r="E1017" s="25"/>
      <c r="F1017" s="25"/>
      <c r="G1017" s="25"/>
      <c r="H1017" s="25">
        <f>VLOOKUP(B1017,Units!E:F,2,FALSE)</f>
        <v>-1</v>
      </c>
    </row>
    <row r="1018" spans="1:8" x14ac:dyDescent="0.3">
      <c r="A1018" s="26" t="s">
        <v>378</v>
      </c>
      <c r="B1018" s="27"/>
      <c r="C1018" s="27"/>
      <c r="D1018" s="27"/>
      <c r="E1018" s="27"/>
      <c r="F1018" s="27"/>
      <c r="G1018" s="27"/>
      <c r="H1018" s="27"/>
    </row>
    <row r="1019" spans="1:8" x14ac:dyDescent="0.3">
      <c r="A1019" s="22" t="s">
        <v>272</v>
      </c>
      <c r="B1019" s="23">
        <v>29</v>
      </c>
      <c r="C1019" s="23">
        <v>1</v>
      </c>
      <c r="D1019" s="21"/>
      <c r="E1019" s="21"/>
      <c r="F1019" s="21"/>
      <c r="G1019" s="21"/>
      <c r="H1019" s="21"/>
    </row>
    <row r="1020" spans="1:8" x14ac:dyDescent="0.3">
      <c r="A1020" s="31">
        <v>0.85</v>
      </c>
      <c r="B1020" s="30">
        <v>0.85</v>
      </c>
      <c r="C1020" s="30">
        <v>0.85</v>
      </c>
      <c r="D1020" s="30">
        <v>0.85</v>
      </c>
      <c r="E1020" s="30">
        <v>0.85</v>
      </c>
      <c r="F1020" s="30">
        <v>0.85</v>
      </c>
      <c r="G1020" s="30">
        <v>0.85</v>
      </c>
      <c r="H1020" s="25"/>
    </row>
    <row r="1021" spans="1:8" x14ac:dyDescent="0.3">
      <c r="A1021" s="31">
        <v>0.7</v>
      </c>
      <c r="B1021" s="30">
        <v>0.6</v>
      </c>
      <c r="C1021" s="30">
        <v>0.5</v>
      </c>
      <c r="D1021" s="30">
        <v>0.4</v>
      </c>
      <c r="E1021" s="30">
        <v>0.3</v>
      </c>
      <c r="F1021" s="30">
        <v>0.2</v>
      </c>
      <c r="G1021" s="30">
        <v>0.2</v>
      </c>
      <c r="H1021" s="25"/>
    </row>
    <row r="1022" spans="1:8" x14ac:dyDescent="0.3">
      <c r="A1022" s="26">
        <f>COUNTIF(H1023:H1052,"&lt;&gt;-1")</f>
        <v>12</v>
      </c>
      <c r="B1022" s="27"/>
      <c r="C1022" s="27"/>
      <c r="D1022" s="27"/>
      <c r="E1022" s="27"/>
      <c r="F1022" s="27"/>
      <c r="G1022" s="27"/>
      <c r="H1022" s="27"/>
    </row>
    <row r="1023" spans="1:8" x14ac:dyDescent="0.3">
      <c r="A1023" s="24" t="s">
        <v>249</v>
      </c>
      <c r="B1023" s="25" t="s">
        <v>472</v>
      </c>
      <c r="C1023" s="25"/>
      <c r="D1023" s="25"/>
      <c r="E1023" s="25"/>
      <c r="F1023" s="25"/>
      <c r="G1023" s="25"/>
      <c r="H1023" s="25">
        <f>VLOOKUP(B1023,Units!E:F,2,FALSE)</f>
        <v>235</v>
      </c>
    </row>
    <row r="1024" spans="1:8" x14ac:dyDescent="0.3">
      <c r="A1024" s="24" t="s">
        <v>250</v>
      </c>
      <c r="B1024" s="25" t="s">
        <v>472</v>
      </c>
      <c r="C1024" s="25"/>
      <c r="D1024" s="25"/>
      <c r="E1024" s="25"/>
      <c r="F1024" s="25"/>
      <c r="G1024" s="25"/>
      <c r="H1024" s="25">
        <f>VLOOKUP(B1024,Units!E:F,2,FALSE)</f>
        <v>235</v>
      </c>
    </row>
    <row r="1025" spans="1:8" x14ac:dyDescent="0.3">
      <c r="A1025" s="24" t="s">
        <v>251</v>
      </c>
      <c r="B1025" s="25" t="s">
        <v>472</v>
      </c>
      <c r="C1025" s="25"/>
      <c r="D1025" s="25"/>
      <c r="E1025" s="25"/>
      <c r="F1025" s="25"/>
      <c r="G1025" s="25"/>
      <c r="H1025" s="25">
        <f>VLOOKUP(B1025,Units!E:F,2,FALSE)</f>
        <v>235</v>
      </c>
    </row>
    <row r="1026" spans="1:8" x14ac:dyDescent="0.3">
      <c r="A1026" s="24" t="s">
        <v>273</v>
      </c>
      <c r="B1026" s="25" t="s">
        <v>468</v>
      </c>
      <c r="C1026" s="25"/>
      <c r="D1026" s="25"/>
      <c r="E1026" s="25"/>
      <c r="F1026" s="25"/>
      <c r="G1026" s="25"/>
      <c r="H1026" s="25">
        <f>VLOOKUP(B1026,Units!E:F,2,FALSE)</f>
        <v>234</v>
      </c>
    </row>
    <row r="1027" spans="1:8" x14ac:dyDescent="0.3">
      <c r="A1027" s="24" t="s">
        <v>200</v>
      </c>
      <c r="B1027" s="25" t="s">
        <v>495</v>
      </c>
      <c r="C1027" s="25"/>
      <c r="D1027" s="25"/>
      <c r="E1027" s="25"/>
      <c r="F1027" s="25"/>
      <c r="G1027" s="25"/>
      <c r="H1027" s="25">
        <f>VLOOKUP(B1027,Units!E:F,2,FALSE)</f>
        <v>236</v>
      </c>
    </row>
    <row r="1028" spans="1:8" x14ac:dyDescent="0.3">
      <c r="A1028" s="24" t="s">
        <v>274</v>
      </c>
      <c r="B1028" s="25" t="s">
        <v>472</v>
      </c>
      <c r="C1028" s="25"/>
      <c r="D1028" s="25"/>
      <c r="E1028" s="25"/>
      <c r="F1028" s="25"/>
      <c r="G1028" s="25"/>
      <c r="H1028" s="25">
        <f>VLOOKUP(B1028,Units!E:F,2,FALSE)</f>
        <v>235</v>
      </c>
    </row>
    <row r="1029" spans="1:8" x14ac:dyDescent="0.3">
      <c r="A1029" s="24" t="s">
        <v>275</v>
      </c>
      <c r="B1029" s="25" t="s">
        <v>472</v>
      </c>
      <c r="C1029" s="25"/>
      <c r="D1029" s="25"/>
      <c r="E1029" s="25"/>
      <c r="F1029" s="25"/>
      <c r="G1029" s="25"/>
      <c r="H1029" s="25">
        <f>VLOOKUP(B1029,Units!E:F,2,FALSE)</f>
        <v>235</v>
      </c>
    </row>
    <row r="1030" spans="1:8" x14ac:dyDescent="0.3">
      <c r="A1030" s="24" t="s">
        <v>276</v>
      </c>
      <c r="B1030" s="25" t="s">
        <v>472</v>
      </c>
      <c r="C1030" s="25"/>
      <c r="D1030" s="25"/>
      <c r="E1030" s="25"/>
      <c r="F1030" s="25"/>
      <c r="G1030" s="25"/>
      <c r="H1030" s="25">
        <f>VLOOKUP(B1030,Units!E:F,2,FALSE)</f>
        <v>235</v>
      </c>
    </row>
    <row r="1031" spans="1:8" x14ac:dyDescent="0.3">
      <c r="A1031" s="24" t="s">
        <v>277</v>
      </c>
      <c r="B1031" s="25" t="s">
        <v>468</v>
      </c>
      <c r="C1031" s="25"/>
      <c r="D1031" s="25"/>
      <c r="E1031" s="25"/>
      <c r="F1031" s="25"/>
      <c r="G1031" s="25"/>
      <c r="H1031" s="25">
        <f>VLOOKUP(B1031,Units!E:F,2,FALSE)</f>
        <v>234</v>
      </c>
    </row>
    <row r="1032" spans="1:8" x14ac:dyDescent="0.3">
      <c r="A1032" s="24" t="s">
        <v>218</v>
      </c>
      <c r="B1032" s="25" t="s">
        <v>495</v>
      </c>
      <c r="C1032" s="25"/>
      <c r="D1032" s="25"/>
      <c r="E1032" s="25"/>
      <c r="F1032" s="25"/>
      <c r="G1032" s="25"/>
      <c r="H1032" s="25">
        <f>VLOOKUP(B1032,Units!E:F,2,FALSE)</f>
        <v>236</v>
      </c>
    </row>
    <row r="1033" spans="1:8" x14ac:dyDescent="0.3">
      <c r="A1033" s="24" t="s">
        <v>278</v>
      </c>
      <c r="B1033" s="25" t="s">
        <v>488</v>
      </c>
      <c r="C1033" s="25"/>
      <c r="D1033" s="25"/>
      <c r="E1033" s="25"/>
      <c r="F1033" s="25"/>
      <c r="G1033" s="25"/>
      <c r="H1033" s="25">
        <f>VLOOKUP(B1033,Units!E:F,2,FALSE)</f>
        <v>222</v>
      </c>
    </row>
    <row r="1034" spans="1:8" x14ac:dyDescent="0.3">
      <c r="A1034" s="24" t="s">
        <v>235</v>
      </c>
      <c r="B1034" s="25" t="s">
        <v>490</v>
      </c>
      <c r="C1034" s="25"/>
      <c r="D1034" s="25"/>
      <c r="E1034" s="25"/>
      <c r="F1034" s="25"/>
      <c r="G1034" s="25"/>
      <c r="H1034" s="25">
        <f>VLOOKUP(B1034,Units!E:F,2,FALSE)</f>
        <v>231</v>
      </c>
    </row>
    <row r="1035" spans="1:8" x14ac:dyDescent="0.3">
      <c r="A1035" s="24" t="s">
        <v>378</v>
      </c>
      <c r="B1035" s="25" t="s">
        <v>381</v>
      </c>
      <c r="C1035" s="25"/>
      <c r="D1035" s="25"/>
      <c r="E1035" s="25"/>
      <c r="F1035" s="25"/>
      <c r="G1035" s="25"/>
      <c r="H1035" s="25">
        <f>VLOOKUP(B1035,Units!E:F,2,FALSE)</f>
        <v>-1</v>
      </c>
    </row>
    <row r="1036" spans="1:8" x14ac:dyDescent="0.3">
      <c r="A1036" s="24" t="s">
        <v>378</v>
      </c>
      <c r="B1036" s="25" t="s">
        <v>381</v>
      </c>
      <c r="C1036" s="25"/>
      <c r="D1036" s="25"/>
      <c r="E1036" s="25"/>
      <c r="F1036" s="25"/>
      <c r="G1036" s="25"/>
      <c r="H1036" s="25">
        <f>VLOOKUP(B1036,Units!E:F,2,FALSE)</f>
        <v>-1</v>
      </c>
    </row>
    <row r="1037" spans="1:8" x14ac:dyDescent="0.3">
      <c r="A1037" s="24" t="s">
        <v>378</v>
      </c>
      <c r="B1037" s="25" t="s">
        <v>381</v>
      </c>
      <c r="C1037" s="25"/>
      <c r="D1037" s="25"/>
      <c r="E1037" s="25"/>
      <c r="F1037" s="25"/>
      <c r="G1037" s="25"/>
      <c r="H1037" s="25">
        <f>VLOOKUP(B1037,Units!E:F,2,FALSE)</f>
        <v>-1</v>
      </c>
    </row>
    <row r="1038" spans="1:8" x14ac:dyDescent="0.3">
      <c r="A1038" s="24" t="s">
        <v>378</v>
      </c>
      <c r="B1038" s="25" t="s">
        <v>381</v>
      </c>
      <c r="C1038" s="25"/>
      <c r="D1038" s="25"/>
      <c r="E1038" s="25"/>
      <c r="F1038" s="25"/>
      <c r="G1038" s="25"/>
      <c r="H1038" s="25">
        <f>VLOOKUP(B1038,Units!E:F,2,FALSE)</f>
        <v>-1</v>
      </c>
    </row>
    <row r="1039" spans="1:8" x14ac:dyDescent="0.3">
      <c r="A1039" s="24" t="s">
        <v>378</v>
      </c>
      <c r="B1039" s="25" t="s">
        <v>381</v>
      </c>
      <c r="C1039" s="25"/>
      <c r="D1039" s="25"/>
      <c r="E1039" s="25"/>
      <c r="F1039" s="25"/>
      <c r="G1039" s="25"/>
      <c r="H1039" s="25">
        <f>VLOOKUP(B1039,Units!E:F,2,FALSE)</f>
        <v>-1</v>
      </c>
    </row>
    <row r="1040" spans="1:8" x14ac:dyDescent="0.3">
      <c r="A1040" s="24" t="s">
        <v>378</v>
      </c>
      <c r="B1040" s="25" t="s">
        <v>381</v>
      </c>
      <c r="C1040" s="25"/>
      <c r="D1040" s="25"/>
      <c r="E1040" s="25"/>
      <c r="F1040" s="25"/>
      <c r="G1040" s="25"/>
      <c r="H1040" s="25">
        <f>VLOOKUP(B1040,Units!E:F,2,FALSE)</f>
        <v>-1</v>
      </c>
    </row>
    <row r="1041" spans="1:8" x14ac:dyDescent="0.3">
      <c r="A1041" s="24" t="s">
        <v>378</v>
      </c>
      <c r="B1041" s="25" t="s">
        <v>381</v>
      </c>
      <c r="C1041" s="25"/>
      <c r="D1041" s="25"/>
      <c r="E1041" s="25"/>
      <c r="F1041" s="25"/>
      <c r="G1041" s="25"/>
      <c r="H1041" s="25">
        <f>VLOOKUP(B1041,Units!E:F,2,FALSE)</f>
        <v>-1</v>
      </c>
    </row>
    <row r="1042" spans="1:8" x14ac:dyDescent="0.3">
      <c r="A1042" s="24" t="s">
        <v>378</v>
      </c>
      <c r="B1042" s="25" t="s">
        <v>381</v>
      </c>
      <c r="C1042" s="25"/>
      <c r="D1042" s="25"/>
      <c r="E1042" s="25"/>
      <c r="F1042" s="25"/>
      <c r="G1042" s="25"/>
      <c r="H1042" s="25">
        <f>VLOOKUP(B1042,Units!E:F,2,FALSE)</f>
        <v>-1</v>
      </c>
    </row>
    <row r="1043" spans="1:8" x14ac:dyDescent="0.3">
      <c r="A1043" s="24" t="s">
        <v>378</v>
      </c>
      <c r="B1043" s="25" t="s">
        <v>381</v>
      </c>
      <c r="C1043" s="25"/>
      <c r="D1043" s="25"/>
      <c r="E1043" s="25"/>
      <c r="F1043" s="25"/>
      <c r="G1043" s="25"/>
      <c r="H1043" s="25">
        <f>VLOOKUP(B1043,Units!E:F,2,FALSE)</f>
        <v>-1</v>
      </c>
    </row>
    <row r="1044" spans="1:8" x14ac:dyDescent="0.3">
      <c r="A1044" s="24" t="s">
        <v>378</v>
      </c>
      <c r="B1044" s="25" t="s">
        <v>381</v>
      </c>
      <c r="C1044" s="25"/>
      <c r="D1044" s="25"/>
      <c r="E1044" s="25"/>
      <c r="F1044" s="25"/>
      <c r="G1044" s="25"/>
      <c r="H1044" s="25">
        <f>VLOOKUP(B1044,Units!E:F,2,FALSE)</f>
        <v>-1</v>
      </c>
    </row>
    <row r="1045" spans="1:8" x14ac:dyDescent="0.3">
      <c r="A1045" s="24" t="s">
        <v>378</v>
      </c>
      <c r="B1045" s="25" t="s">
        <v>381</v>
      </c>
      <c r="C1045" s="25"/>
      <c r="D1045" s="25"/>
      <c r="E1045" s="25"/>
      <c r="F1045" s="25"/>
      <c r="G1045" s="25"/>
      <c r="H1045" s="25">
        <f>VLOOKUP(B1045,Units!E:F,2,FALSE)</f>
        <v>-1</v>
      </c>
    </row>
    <row r="1046" spans="1:8" x14ac:dyDescent="0.3">
      <c r="A1046" s="24" t="s">
        <v>378</v>
      </c>
      <c r="B1046" s="25" t="s">
        <v>381</v>
      </c>
      <c r="C1046" s="25"/>
      <c r="D1046" s="25"/>
      <c r="E1046" s="25"/>
      <c r="F1046" s="25"/>
      <c r="G1046" s="25"/>
      <c r="H1046" s="25">
        <f>VLOOKUP(B1046,Units!E:F,2,FALSE)</f>
        <v>-1</v>
      </c>
    </row>
    <row r="1047" spans="1:8" x14ac:dyDescent="0.3">
      <c r="A1047" s="24" t="s">
        <v>378</v>
      </c>
      <c r="B1047" s="25" t="s">
        <v>381</v>
      </c>
      <c r="C1047" s="25"/>
      <c r="D1047" s="25"/>
      <c r="E1047" s="25"/>
      <c r="F1047" s="25"/>
      <c r="G1047" s="25"/>
      <c r="H1047" s="25">
        <f>VLOOKUP(B1047,Units!E:F,2,FALSE)</f>
        <v>-1</v>
      </c>
    </row>
    <row r="1048" spans="1:8" x14ac:dyDescent="0.3">
      <c r="A1048" s="24" t="s">
        <v>378</v>
      </c>
      <c r="B1048" s="25" t="s">
        <v>381</v>
      </c>
      <c r="C1048" s="25"/>
      <c r="D1048" s="25"/>
      <c r="E1048" s="25"/>
      <c r="F1048" s="25"/>
      <c r="G1048" s="25"/>
      <c r="H1048" s="25">
        <f>VLOOKUP(B1048,Units!E:F,2,FALSE)</f>
        <v>-1</v>
      </c>
    </row>
    <row r="1049" spans="1:8" x14ac:dyDescent="0.3">
      <c r="A1049" s="24" t="s">
        <v>378</v>
      </c>
      <c r="B1049" s="25" t="s">
        <v>381</v>
      </c>
      <c r="C1049" s="25"/>
      <c r="D1049" s="25"/>
      <c r="E1049" s="25"/>
      <c r="F1049" s="25"/>
      <c r="G1049" s="25"/>
      <c r="H1049" s="25">
        <f>VLOOKUP(B1049,Units!E:F,2,FALSE)</f>
        <v>-1</v>
      </c>
    </row>
    <row r="1050" spans="1:8" x14ac:dyDescent="0.3">
      <c r="A1050" s="24" t="s">
        <v>378</v>
      </c>
      <c r="B1050" s="25" t="s">
        <v>381</v>
      </c>
      <c r="C1050" s="25"/>
      <c r="D1050" s="25"/>
      <c r="E1050" s="25"/>
      <c r="F1050" s="25"/>
      <c r="G1050" s="25"/>
      <c r="H1050" s="25">
        <f>VLOOKUP(B1050,Units!E:F,2,FALSE)</f>
        <v>-1</v>
      </c>
    </row>
    <row r="1051" spans="1:8" x14ac:dyDescent="0.3">
      <c r="A1051" s="24" t="s">
        <v>378</v>
      </c>
      <c r="B1051" s="25" t="s">
        <v>381</v>
      </c>
      <c r="C1051" s="25"/>
      <c r="D1051" s="25"/>
      <c r="E1051" s="25"/>
      <c r="F1051" s="25"/>
      <c r="G1051" s="25"/>
      <c r="H1051" s="25">
        <f>VLOOKUP(B1051,Units!E:F,2,FALSE)</f>
        <v>-1</v>
      </c>
    </row>
    <row r="1052" spans="1:8" x14ac:dyDescent="0.3">
      <c r="A1052" s="24" t="s">
        <v>378</v>
      </c>
      <c r="B1052" s="25" t="s">
        <v>381</v>
      </c>
      <c r="C1052" s="25"/>
      <c r="D1052" s="25"/>
      <c r="E1052" s="25"/>
      <c r="F1052" s="25"/>
      <c r="G1052" s="25"/>
      <c r="H1052" s="25">
        <f>VLOOKUP(B1052,Units!E:F,2,FALSE)</f>
        <v>-1</v>
      </c>
    </row>
    <row r="1053" spans="1:8" x14ac:dyDescent="0.3">
      <c r="A1053" s="26" t="s">
        <v>378</v>
      </c>
      <c r="B1053" s="27"/>
      <c r="C1053" s="27"/>
      <c r="D1053" s="27"/>
      <c r="E1053" s="27"/>
      <c r="F1053" s="27"/>
      <c r="G1053" s="27"/>
      <c r="H1053" s="27"/>
    </row>
    <row r="1054" spans="1:8" x14ac:dyDescent="0.3">
      <c r="A1054" s="22" t="s">
        <v>279</v>
      </c>
      <c r="B1054" s="23">
        <v>30</v>
      </c>
      <c r="C1054" s="23">
        <v>1</v>
      </c>
      <c r="D1054" s="21"/>
      <c r="E1054" s="21"/>
      <c r="F1054" s="21"/>
      <c r="G1054" s="21"/>
      <c r="H1054" s="21"/>
    </row>
    <row r="1055" spans="1:8" x14ac:dyDescent="0.3">
      <c r="A1055" s="31">
        <v>0.85</v>
      </c>
      <c r="B1055" s="30">
        <v>0.85</v>
      </c>
      <c r="C1055" s="30">
        <v>0.85</v>
      </c>
      <c r="D1055" s="30">
        <v>0.85</v>
      </c>
      <c r="E1055" s="30">
        <v>0.85</v>
      </c>
      <c r="F1055" s="30">
        <v>0.85</v>
      </c>
      <c r="G1055" s="30">
        <v>0.85</v>
      </c>
      <c r="H1055" s="25"/>
    </row>
    <row r="1056" spans="1:8" x14ac:dyDescent="0.3">
      <c r="A1056" s="31">
        <v>0.7</v>
      </c>
      <c r="B1056" s="30">
        <v>0.7</v>
      </c>
      <c r="C1056" s="30">
        <v>0.6</v>
      </c>
      <c r="D1056" s="30">
        <v>0.5</v>
      </c>
      <c r="E1056" s="30">
        <v>0.4</v>
      </c>
      <c r="F1056" s="30">
        <v>0.3</v>
      </c>
      <c r="G1056" s="30">
        <v>0.2</v>
      </c>
      <c r="H1056" s="25"/>
    </row>
    <row r="1057" spans="1:8" x14ac:dyDescent="0.3">
      <c r="A1057" s="26">
        <f>COUNTIF(H1058:H1087,"&lt;&gt;-1")</f>
        <v>7</v>
      </c>
      <c r="B1057" s="27"/>
      <c r="C1057" s="27"/>
      <c r="D1057" s="27"/>
      <c r="E1057" s="27"/>
      <c r="F1057" s="27"/>
      <c r="G1057" s="27"/>
      <c r="H1057" s="27"/>
    </row>
    <row r="1058" spans="1:8" x14ac:dyDescent="0.3">
      <c r="A1058" s="24" t="s">
        <v>214</v>
      </c>
      <c r="B1058" s="25" t="s">
        <v>493</v>
      </c>
      <c r="C1058" s="25"/>
      <c r="D1058" s="25"/>
      <c r="E1058" s="25"/>
      <c r="F1058" s="25"/>
      <c r="G1058" s="25"/>
      <c r="H1058" s="25">
        <f>VLOOKUP(B1058,Units!E:F,2,FALSE)</f>
        <v>94</v>
      </c>
    </row>
    <row r="1059" spans="1:8" x14ac:dyDescent="0.3">
      <c r="A1059" s="24" t="s">
        <v>215</v>
      </c>
      <c r="B1059" s="25" t="s">
        <v>493</v>
      </c>
      <c r="C1059" s="25"/>
      <c r="D1059" s="25"/>
      <c r="E1059" s="25"/>
      <c r="F1059" s="25"/>
      <c r="G1059" s="25"/>
      <c r="H1059" s="25">
        <f>VLOOKUP(B1059,Units!E:F,2,FALSE)</f>
        <v>94</v>
      </c>
    </row>
    <row r="1060" spans="1:8" x14ac:dyDescent="0.3">
      <c r="A1060" s="24" t="s">
        <v>216</v>
      </c>
      <c r="B1060" s="25" t="s">
        <v>493</v>
      </c>
      <c r="C1060" s="25"/>
      <c r="D1060" s="25"/>
      <c r="E1060" s="25"/>
      <c r="F1060" s="25"/>
      <c r="G1060" s="25"/>
      <c r="H1060" s="25">
        <f>VLOOKUP(B1060,Units!E:F,2,FALSE)</f>
        <v>94</v>
      </c>
    </row>
    <row r="1061" spans="1:8" x14ac:dyDescent="0.3">
      <c r="A1061" s="24" t="s">
        <v>280</v>
      </c>
      <c r="B1061" s="25" t="s">
        <v>447</v>
      </c>
      <c r="C1061" s="25"/>
      <c r="D1061" s="25"/>
      <c r="E1061" s="25"/>
      <c r="F1061" s="25"/>
      <c r="G1061" s="25"/>
      <c r="H1061" s="25">
        <f>VLOOKUP(B1061,Units!E:F,2,FALSE)</f>
        <v>91</v>
      </c>
    </row>
    <row r="1062" spans="1:8" x14ac:dyDescent="0.3">
      <c r="A1062" s="24" t="s">
        <v>281</v>
      </c>
      <c r="B1062" s="25" t="s">
        <v>496</v>
      </c>
      <c r="C1062" s="25"/>
      <c r="D1062" s="25"/>
      <c r="E1062" s="25"/>
      <c r="F1062" s="25"/>
      <c r="G1062" s="25"/>
      <c r="H1062" s="25">
        <f>VLOOKUP(B1062,Units!E:F,2,FALSE)</f>
        <v>96</v>
      </c>
    </row>
    <row r="1063" spans="1:8" x14ac:dyDescent="0.3">
      <c r="A1063" s="24" t="s">
        <v>282</v>
      </c>
      <c r="B1063" s="25" t="s">
        <v>451</v>
      </c>
      <c r="C1063" s="25"/>
      <c r="D1063" s="25"/>
      <c r="E1063" s="25"/>
      <c r="F1063" s="25"/>
      <c r="G1063" s="25"/>
      <c r="H1063" s="25">
        <f>VLOOKUP(B1063,Units!E:F,2,FALSE)</f>
        <v>303</v>
      </c>
    </row>
    <row r="1064" spans="1:8" x14ac:dyDescent="0.3">
      <c r="A1064" s="24" t="s">
        <v>283</v>
      </c>
      <c r="B1064" s="25" t="s">
        <v>448</v>
      </c>
      <c r="C1064" s="25"/>
      <c r="D1064" s="25"/>
      <c r="E1064" s="25"/>
      <c r="F1064" s="25"/>
      <c r="G1064" s="25"/>
      <c r="H1064" s="25">
        <f>VLOOKUP(B1064,Units!E:F,2,FALSE)</f>
        <v>115</v>
      </c>
    </row>
    <row r="1065" spans="1:8" x14ac:dyDescent="0.3">
      <c r="A1065" s="24" t="s">
        <v>378</v>
      </c>
      <c r="B1065" s="25" t="s">
        <v>381</v>
      </c>
      <c r="C1065" s="25"/>
      <c r="D1065" s="25"/>
      <c r="E1065" s="25"/>
      <c r="F1065" s="25"/>
      <c r="G1065" s="25"/>
      <c r="H1065" s="25">
        <f>VLOOKUP(B1065,Units!E:F,2,FALSE)</f>
        <v>-1</v>
      </c>
    </row>
    <row r="1066" spans="1:8" x14ac:dyDescent="0.3">
      <c r="A1066" s="24" t="s">
        <v>378</v>
      </c>
      <c r="B1066" s="25" t="s">
        <v>381</v>
      </c>
      <c r="C1066" s="25"/>
      <c r="D1066" s="25"/>
      <c r="E1066" s="25"/>
      <c r="F1066" s="25"/>
      <c r="G1066" s="25"/>
      <c r="H1066" s="25">
        <f>VLOOKUP(B1066,Units!E:F,2,FALSE)</f>
        <v>-1</v>
      </c>
    </row>
    <row r="1067" spans="1:8" x14ac:dyDescent="0.3">
      <c r="A1067" s="24" t="s">
        <v>378</v>
      </c>
      <c r="B1067" s="25" t="s">
        <v>381</v>
      </c>
      <c r="C1067" s="25"/>
      <c r="D1067" s="25"/>
      <c r="E1067" s="25"/>
      <c r="F1067" s="25"/>
      <c r="G1067" s="25"/>
      <c r="H1067" s="25">
        <f>VLOOKUP(B1067,Units!E:F,2,FALSE)</f>
        <v>-1</v>
      </c>
    </row>
    <row r="1068" spans="1:8" x14ac:dyDescent="0.3">
      <c r="A1068" s="24" t="s">
        <v>378</v>
      </c>
      <c r="B1068" s="25" t="s">
        <v>381</v>
      </c>
      <c r="C1068" s="25"/>
      <c r="D1068" s="25"/>
      <c r="E1068" s="25"/>
      <c r="F1068" s="25"/>
      <c r="G1068" s="25"/>
      <c r="H1068" s="25">
        <f>VLOOKUP(B1068,Units!E:F,2,FALSE)</f>
        <v>-1</v>
      </c>
    </row>
    <row r="1069" spans="1:8" x14ac:dyDescent="0.3">
      <c r="A1069" s="24" t="s">
        <v>378</v>
      </c>
      <c r="B1069" s="25" t="s">
        <v>381</v>
      </c>
      <c r="C1069" s="25"/>
      <c r="D1069" s="25"/>
      <c r="E1069" s="25"/>
      <c r="F1069" s="25"/>
      <c r="G1069" s="25"/>
      <c r="H1069" s="25">
        <f>VLOOKUP(B1069,Units!E:F,2,FALSE)</f>
        <v>-1</v>
      </c>
    </row>
    <row r="1070" spans="1:8" x14ac:dyDescent="0.3">
      <c r="A1070" s="24" t="s">
        <v>378</v>
      </c>
      <c r="B1070" s="25" t="s">
        <v>381</v>
      </c>
      <c r="C1070" s="25"/>
      <c r="D1070" s="25"/>
      <c r="E1070" s="25"/>
      <c r="F1070" s="25"/>
      <c r="G1070" s="25"/>
      <c r="H1070" s="25">
        <f>VLOOKUP(B1070,Units!E:F,2,FALSE)</f>
        <v>-1</v>
      </c>
    </row>
    <row r="1071" spans="1:8" x14ac:dyDescent="0.3">
      <c r="A1071" s="24" t="s">
        <v>378</v>
      </c>
      <c r="B1071" s="25" t="s">
        <v>381</v>
      </c>
      <c r="C1071" s="25"/>
      <c r="D1071" s="25"/>
      <c r="E1071" s="25"/>
      <c r="F1071" s="25"/>
      <c r="G1071" s="25"/>
      <c r="H1071" s="25">
        <f>VLOOKUP(B1071,Units!E:F,2,FALSE)</f>
        <v>-1</v>
      </c>
    </row>
    <row r="1072" spans="1:8" x14ac:dyDescent="0.3">
      <c r="A1072" s="24" t="s">
        <v>378</v>
      </c>
      <c r="B1072" s="25" t="s">
        <v>381</v>
      </c>
      <c r="C1072" s="25"/>
      <c r="D1072" s="25"/>
      <c r="E1072" s="25"/>
      <c r="F1072" s="25"/>
      <c r="G1072" s="25"/>
      <c r="H1072" s="25">
        <f>VLOOKUP(B1072,Units!E:F,2,FALSE)</f>
        <v>-1</v>
      </c>
    </row>
    <row r="1073" spans="1:8" x14ac:dyDescent="0.3">
      <c r="A1073" s="24" t="s">
        <v>378</v>
      </c>
      <c r="B1073" s="25" t="s">
        <v>381</v>
      </c>
      <c r="C1073" s="25"/>
      <c r="D1073" s="25"/>
      <c r="E1073" s="25"/>
      <c r="F1073" s="25"/>
      <c r="G1073" s="25"/>
      <c r="H1073" s="25">
        <f>VLOOKUP(B1073,Units!E:F,2,FALSE)</f>
        <v>-1</v>
      </c>
    </row>
    <row r="1074" spans="1:8" x14ac:dyDescent="0.3">
      <c r="A1074" s="24" t="s">
        <v>378</v>
      </c>
      <c r="B1074" s="25" t="s">
        <v>381</v>
      </c>
      <c r="C1074" s="25"/>
      <c r="D1074" s="25"/>
      <c r="E1074" s="25"/>
      <c r="F1074" s="25"/>
      <c r="G1074" s="25"/>
      <c r="H1074" s="25">
        <f>VLOOKUP(B1074,Units!E:F,2,FALSE)</f>
        <v>-1</v>
      </c>
    </row>
    <row r="1075" spans="1:8" x14ac:dyDescent="0.3">
      <c r="A1075" s="24" t="s">
        <v>378</v>
      </c>
      <c r="B1075" s="25" t="s">
        <v>381</v>
      </c>
      <c r="C1075" s="25"/>
      <c r="D1075" s="25"/>
      <c r="E1075" s="25"/>
      <c r="F1075" s="25"/>
      <c r="G1075" s="25"/>
      <c r="H1075" s="25">
        <f>VLOOKUP(B1075,Units!E:F,2,FALSE)</f>
        <v>-1</v>
      </c>
    </row>
    <row r="1076" spans="1:8" x14ac:dyDescent="0.3">
      <c r="A1076" s="24" t="s">
        <v>378</v>
      </c>
      <c r="B1076" s="25" t="s">
        <v>381</v>
      </c>
      <c r="C1076" s="25"/>
      <c r="D1076" s="25"/>
      <c r="E1076" s="25"/>
      <c r="F1076" s="25"/>
      <c r="G1076" s="25"/>
      <c r="H1076" s="25">
        <f>VLOOKUP(B1076,Units!E:F,2,FALSE)</f>
        <v>-1</v>
      </c>
    </row>
    <row r="1077" spans="1:8" x14ac:dyDescent="0.3">
      <c r="A1077" s="24" t="s">
        <v>378</v>
      </c>
      <c r="B1077" s="25" t="s">
        <v>381</v>
      </c>
      <c r="C1077" s="25"/>
      <c r="D1077" s="25"/>
      <c r="E1077" s="25"/>
      <c r="F1077" s="25"/>
      <c r="G1077" s="25"/>
      <c r="H1077" s="25">
        <f>VLOOKUP(B1077,Units!E:F,2,FALSE)</f>
        <v>-1</v>
      </c>
    </row>
    <row r="1078" spans="1:8" x14ac:dyDescent="0.3">
      <c r="A1078" s="24" t="s">
        <v>378</v>
      </c>
      <c r="B1078" s="25" t="s">
        <v>381</v>
      </c>
      <c r="C1078" s="25"/>
      <c r="D1078" s="25"/>
      <c r="E1078" s="25"/>
      <c r="F1078" s="25"/>
      <c r="G1078" s="25"/>
      <c r="H1078" s="25">
        <f>VLOOKUP(B1078,Units!E:F,2,FALSE)</f>
        <v>-1</v>
      </c>
    </row>
    <row r="1079" spans="1:8" x14ac:dyDescent="0.3">
      <c r="A1079" s="24" t="s">
        <v>378</v>
      </c>
      <c r="B1079" s="25" t="s">
        <v>381</v>
      </c>
      <c r="C1079" s="25"/>
      <c r="D1079" s="25"/>
      <c r="E1079" s="25"/>
      <c r="F1079" s="25"/>
      <c r="G1079" s="25"/>
      <c r="H1079" s="25">
        <f>VLOOKUP(B1079,Units!E:F,2,FALSE)</f>
        <v>-1</v>
      </c>
    </row>
    <row r="1080" spans="1:8" x14ac:dyDescent="0.3">
      <c r="A1080" s="24" t="s">
        <v>378</v>
      </c>
      <c r="B1080" s="25" t="s">
        <v>381</v>
      </c>
      <c r="C1080" s="25"/>
      <c r="D1080" s="25"/>
      <c r="E1080" s="25"/>
      <c r="F1080" s="25"/>
      <c r="G1080" s="25"/>
      <c r="H1080" s="25">
        <f>VLOOKUP(B1080,Units!E:F,2,FALSE)</f>
        <v>-1</v>
      </c>
    </row>
    <row r="1081" spans="1:8" x14ac:dyDescent="0.3">
      <c r="A1081" s="24" t="s">
        <v>378</v>
      </c>
      <c r="B1081" s="25" t="s">
        <v>381</v>
      </c>
      <c r="C1081" s="25"/>
      <c r="D1081" s="25"/>
      <c r="E1081" s="25"/>
      <c r="F1081" s="25"/>
      <c r="G1081" s="25"/>
      <c r="H1081" s="25">
        <f>VLOOKUP(B1081,Units!E:F,2,FALSE)</f>
        <v>-1</v>
      </c>
    </row>
    <row r="1082" spans="1:8" x14ac:dyDescent="0.3">
      <c r="A1082" s="24" t="s">
        <v>378</v>
      </c>
      <c r="B1082" s="25" t="s">
        <v>381</v>
      </c>
      <c r="C1082" s="25"/>
      <c r="D1082" s="25"/>
      <c r="E1082" s="25"/>
      <c r="F1082" s="25"/>
      <c r="G1082" s="25"/>
      <c r="H1082" s="25">
        <f>VLOOKUP(B1082,Units!E:F,2,FALSE)</f>
        <v>-1</v>
      </c>
    </row>
    <row r="1083" spans="1:8" x14ac:dyDescent="0.3">
      <c r="A1083" s="24" t="s">
        <v>378</v>
      </c>
      <c r="B1083" s="25" t="s">
        <v>381</v>
      </c>
      <c r="C1083" s="25"/>
      <c r="D1083" s="25"/>
      <c r="E1083" s="25"/>
      <c r="F1083" s="25"/>
      <c r="G1083" s="25"/>
      <c r="H1083" s="25">
        <f>VLOOKUP(B1083,Units!E:F,2,FALSE)</f>
        <v>-1</v>
      </c>
    </row>
    <row r="1084" spans="1:8" x14ac:dyDescent="0.3">
      <c r="A1084" s="24" t="s">
        <v>378</v>
      </c>
      <c r="B1084" s="25" t="s">
        <v>381</v>
      </c>
      <c r="C1084" s="25"/>
      <c r="D1084" s="25"/>
      <c r="E1084" s="25"/>
      <c r="F1084" s="25"/>
      <c r="G1084" s="25"/>
      <c r="H1084" s="25">
        <f>VLOOKUP(B1084,Units!E:F,2,FALSE)</f>
        <v>-1</v>
      </c>
    </row>
    <row r="1085" spans="1:8" x14ac:dyDescent="0.3">
      <c r="A1085" s="24" t="s">
        <v>378</v>
      </c>
      <c r="B1085" s="25" t="s">
        <v>381</v>
      </c>
      <c r="C1085" s="25"/>
      <c r="D1085" s="25"/>
      <c r="E1085" s="25"/>
      <c r="F1085" s="25"/>
      <c r="G1085" s="25"/>
      <c r="H1085" s="25">
        <f>VLOOKUP(B1085,Units!E:F,2,FALSE)</f>
        <v>-1</v>
      </c>
    </row>
    <row r="1086" spans="1:8" x14ac:dyDescent="0.3">
      <c r="A1086" s="24" t="s">
        <v>378</v>
      </c>
      <c r="B1086" s="25" t="s">
        <v>381</v>
      </c>
      <c r="C1086" s="25"/>
      <c r="D1086" s="25"/>
      <c r="E1086" s="25"/>
      <c r="F1086" s="25"/>
      <c r="G1086" s="25"/>
      <c r="H1086" s="25">
        <f>VLOOKUP(B1086,Units!E:F,2,FALSE)</f>
        <v>-1</v>
      </c>
    </row>
    <row r="1087" spans="1:8" x14ac:dyDescent="0.3">
      <c r="A1087" s="24" t="s">
        <v>378</v>
      </c>
      <c r="B1087" s="25" t="s">
        <v>381</v>
      </c>
      <c r="C1087" s="25"/>
      <c r="D1087" s="25"/>
      <c r="E1087" s="25"/>
      <c r="F1087" s="25"/>
      <c r="G1087" s="25"/>
      <c r="H1087" s="25">
        <f>VLOOKUP(B1087,Units!E:F,2,FALSE)</f>
        <v>-1</v>
      </c>
    </row>
    <row r="1088" spans="1:8" x14ac:dyDescent="0.3">
      <c r="A1088" s="26" t="s">
        <v>378</v>
      </c>
      <c r="B1088" s="27"/>
      <c r="C1088" s="27"/>
      <c r="D1088" s="27"/>
      <c r="E1088" s="27"/>
      <c r="F1088" s="27"/>
      <c r="G1088" s="27"/>
      <c r="H1088" s="27"/>
    </row>
    <row r="1089" spans="1:8" x14ac:dyDescent="0.3">
      <c r="A1089" s="22" t="s">
        <v>284</v>
      </c>
      <c r="B1089" s="23">
        <v>31</v>
      </c>
      <c r="C1089" s="23">
        <v>1</v>
      </c>
      <c r="D1089" s="21"/>
      <c r="E1089" s="21"/>
      <c r="F1089" s="21"/>
      <c r="G1089" s="21"/>
      <c r="H1089" s="21"/>
    </row>
    <row r="1090" spans="1:8" x14ac:dyDescent="0.3">
      <c r="A1090" s="31">
        <v>0.85</v>
      </c>
      <c r="B1090" s="30">
        <v>0.85</v>
      </c>
      <c r="C1090" s="30">
        <v>0.85</v>
      </c>
      <c r="D1090" s="30">
        <v>0.85</v>
      </c>
      <c r="E1090" s="30">
        <v>0.85</v>
      </c>
      <c r="F1090" s="30">
        <v>0.85</v>
      </c>
      <c r="G1090" s="30">
        <v>0.85</v>
      </c>
      <c r="H1090" s="25"/>
    </row>
    <row r="1091" spans="1:8" x14ac:dyDescent="0.3">
      <c r="A1091" s="31">
        <v>0.7</v>
      </c>
      <c r="B1091" s="30">
        <v>0.7</v>
      </c>
      <c r="C1091" s="30">
        <v>0.6</v>
      </c>
      <c r="D1091" s="30">
        <v>0.5</v>
      </c>
      <c r="E1091" s="30">
        <v>0.5</v>
      </c>
      <c r="F1091" s="30">
        <v>0.5</v>
      </c>
      <c r="G1091" s="30">
        <v>0.5</v>
      </c>
      <c r="H1091" s="25"/>
    </row>
    <row r="1092" spans="1:8" x14ac:dyDescent="0.3">
      <c r="A1092" s="26">
        <f>COUNTIF(H1093:H1122,"&lt;&gt;-1")</f>
        <v>7</v>
      </c>
      <c r="B1092" s="27"/>
      <c r="C1092" s="27"/>
      <c r="D1092" s="27"/>
      <c r="E1092" s="27"/>
      <c r="F1092" s="27"/>
      <c r="G1092" s="27"/>
      <c r="H1092" s="27"/>
    </row>
    <row r="1093" spans="1:8" x14ac:dyDescent="0.3">
      <c r="A1093" s="24" t="s">
        <v>285</v>
      </c>
      <c r="B1093" s="25" t="s">
        <v>482</v>
      </c>
      <c r="C1093" s="25"/>
      <c r="D1093" s="25"/>
      <c r="E1093" s="25"/>
      <c r="F1093" s="25"/>
      <c r="G1093" s="25"/>
      <c r="H1093" s="25">
        <f>VLOOKUP(B1093,Units!E:F,2,FALSE)</f>
        <v>269</v>
      </c>
    </row>
    <row r="1094" spans="1:8" x14ac:dyDescent="0.3">
      <c r="A1094" s="24" t="s">
        <v>286</v>
      </c>
      <c r="B1094" s="25" t="s">
        <v>485</v>
      </c>
      <c r="C1094" s="25"/>
      <c r="D1094" s="25"/>
      <c r="E1094" s="25"/>
      <c r="F1094" s="25"/>
      <c r="G1094" s="25"/>
      <c r="H1094" s="25">
        <f>VLOOKUP(B1094,Units!E:F,2,FALSE)</f>
        <v>272</v>
      </c>
    </row>
    <row r="1095" spans="1:8" x14ac:dyDescent="0.3">
      <c r="A1095" s="24" t="s">
        <v>287</v>
      </c>
      <c r="B1095" s="25" t="s">
        <v>465</v>
      </c>
      <c r="C1095" s="25"/>
      <c r="D1095" s="25"/>
      <c r="E1095" s="25"/>
      <c r="F1095" s="25"/>
      <c r="G1095" s="25"/>
      <c r="H1095" s="25">
        <f>VLOOKUP(B1095,Units!E:F,2,FALSE)</f>
        <v>256</v>
      </c>
    </row>
    <row r="1096" spans="1:8" x14ac:dyDescent="0.3">
      <c r="A1096" s="24" t="s">
        <v>288</v>
      </c>
      <c r="B1096" s="25" t="s">
        <v>465</v>
      </c>
      <c r="C1096" s="25"/>
      <c r="D1096" s="25"/>
      <c r="E1096" s="25"/>
      <c r="F1096" s="25"/>
      <c r="G1096" s="25"/>
      <c r="H1096" s="25">
        <f>VLOOKUP(B1096,Units!E:F,2,FALSE)</f>
        <v>256</v>
      </c>
    </row>
    <row r="1097" spans="1:8" x14ac:dyDescent="0.3">
      <c r="A1097" s="24" t="s">
        <v>289</v>
      </c>
      <c r="B1097" s="25" t="s">
        <v>463</v>
      </c>
      <c r="C1097" s="25"/>
      <c r="D1097" s="25"/>
      <c r="E1097" s="25"/>
      <c r="F1097" s="25"/>
      <c r="G1097" s="25"/>
      <c r="H1097" s="25">
        <f>VLOOKUP(B1097,Units!E:F,2,FALSE)</f>
        <v>254</v>
      </c>
    </row>
    <row r="1098" spans="1:8" x14ac:dyDescent="0.3">
      <c r="A1098" s="24" t="s">
        <v>247</v>
      </c>
      <c r="B1098" s="25" t="s">
        <v>452</v>
      </c>
      <c r="C1098" s="25"/>
      <c r="D1098" s="25"/>
      <c r="E1098" s="25"/>
      <c r="F1098" s="25"/>
      <c r="G1098" s="25"/>
      <c r="H1098" s="25">
        <f>VLOOKUP(B1098,Units!E:F,2,FALSE)</f>
        <v>281</v>
      </c>
    </row>
    <row r="1099" spans="1:8" x14ac:dyDescent="0.3">
      <c r="A1099" s="24" t="s">
        <v>261</v>
      </c>
      <c r="B1099" s="25" t="s">
        <v>500</v>
      </c>
      <c r="C1099" s="25"/>
      <c r="D1099" s="25"/>
      <c r="E1099" s="25"/>
      <c r="F1099" s="25"/>
      <c r="G1099" s="25"/>
      <c r="H1099" s="25">
        <f>VLOOKUP(B1099,Units!E:F,2,FALSE)</f>
        <v>265</v>
      </c>
    </row>
    <row r="1100" spans="1:8" x14ac:dyDescent="0.3">
      <c r="A1100" s="24" t="s">
        <v>378</v>
      </c>
      <c r="B1100" s="25" t="s">
        <v>381</v>
      </c>
      <c r="C1100" s="25"/>
      <c r="D1100" s="25"/>
      <c r="E1100" s="25"/>
      <c r="F1100" s="25"/>
      <c r="G1100" s="25"/>
      <c r="H1100" s="25">
        <f>VLOOKUP(B1100,Units!E:F,2,FALSE)</f>
        <v>-1</v>
      </c>
    </row>
    <row r="1101" spans="1:8" x14ac:dyDescent="0.3">
      <c r="A1101" s="24" t="s">
        <v>378</v>
      </c>
      <c r="B1101" s="25" t="s">
        <v>381</v>
      </c>
      <c r="C1101" s="25"/>
      <c r="D1101" s="25"/>
      <c r="E1101" s="25"/>
      <c r="F1101" s="25"/>
      <c r="G1101" s="25"/>
      <c r="H1101" s="25">
        <f>VLOOKUP(B1101,Units!E:F,2,FALSE)</f>
        <v>-1</v>
      </c>
    </row>
    <row r="1102" spans="1:8" x14ac:dyDescent="0.3">
      <c r="A1102" s="24" t="s">
        <v>378</v>
      </c>
      <c r="B1102" s="25" t="s">
        <v>381</v>
      </c>
      <c r="C1102" s="25"/>
      <c r="D1102" s="25"/>
      <c r="E1102" s="25"/>
      <c r="F1102" s="25"/>
      <c r="G1102" s="25"/>
      <c r="H1102" s="25">
        <f>VLOOKUP(B1102,Units!E:F,2,FALSE)</f>
        <v>-1</v>
      </c>
    </row>
    <row r="1103" spans="1:8" x14ac:dyDescent="0.3">
      <c r="A1103" s="24" t="s">
        <v>378</v>
      </c>
      <c r="B1103" s="25" t="s">
        <v>381</v>
      </c>
      <c r="C1103" s="25"/>
      <c r="D1103" s="25"/>
      <c r="E1103" s="25"/>
      <c r="F1103" s="25"/>
      <c r="G1103" s="25"/>
      <c r="H1103" s="25">
        <f>VLOOKUP(B1103,Units!E:F,2,FALSE)</f>
        <v>-1</v>
      </c>
    </row>
    <row r="1104" spans="1:8" x14ac:dyDescent="0.3">
      <c r="A1104" s="24" t="s">
        <v>378</v>
      </c>
      <c r="B1104" s="25" t="s">
        <v>381</v>
      </c>
      <c r="C1104" s="25"/>
      <c r="D1104" s="25"/>
      <c r="E1104" s="25"/>
      <c r="F1104" s="25"/>
      <c r="G1104" s="25"/>
      <c r="H1104" s="25">
        <f>VLOOKUP(B1104,Units!E:F,2,FALSE)</f>
        <v>-1</v>
      </c>
    </row>
    <row r="1105" spans="1:8" x14ac:dyDescent="0.3">
      <c r="A1105" s="24" t="s">
        <v>378</v>
      </c>
      <c r="B1105" s="25" t="s">
        <v>381</v>
      </c>
      <c r="C1105" s="25"/>
      <c r="D1105" s="25"/>
      <c r="E1105" s="25"/>
      <c r="F1105" s="25"/>
      <c r="G1105" s="25"/>
      <c r="H1105" s="25">
        <f>VLOOKUP(B1105,Units!E:F,2,FALSE)</f>
        <v>-1</v>
      </c>
    </row>
    <row r="1106" spans="1:8" x14ac:dyDescent="0.3">
      <c r="A1106" s="24" t="s">
        <v>378</v>
      </c>
      <c r="B1106" s="25" t="s">
        <v>381</v>
      </c>
      <c r="C1106" s="25"/>
      <c r="D1106" s="25"/>
      <c r="E1106" s="25"/>
      <c r="F1106" s="25"/>
      <c r="G1106" s="25"/>
      <c r="H1106" s="25">
        <f>VLOOKUP(B1106,Units!E:F,2,FALSE)</f>
        <v>-1</v>
      </c>
    </row>
    <row r="1107" spans="1:8" x14ac:dyDescent="0.3">
      <c r="A1107" s="24" t="s">
        <v>378</v>
      </c>
      <c r="B1107" s="25" t="s">
        <v>381</v>
      </c>
      <c r="C1107" s="25"/>
      <c r="D1107" s="25"/>
      <c r="E1107" s="25"/>
      <c r="F1107" s="25"/>
      <c r="G1107" s="25"/>
      <c r="H1107" s="25">
        <f>VLOOKUP(B1107,Units!E:F,2,FALSE)</f>
        <v>-1</v>
      </c>
    </row>
    <row r="1108" spans="1:8" x14ac:dyDescent="0.3">
      <c r="A1108" s="24" t="s">
        <v>378</v>
      </c>
      <c r="B1108" s="25" t="s">
        <v>381</v>
      </c>
      <c r="C1108" s="25"/>
      <c r="D1108" s="25"/>
      <c r="E1108" s="25"/>
      <c r="F1108" s="25"/>
      <c r="G1108" s="25"/>
      <c r="H1108" s="25">
        <f>VLOOKUP(B1108,Units!E:F,2,FALSE)</f>
        <v>-1</v>
      </c>
    </row>
    <row r="1109" spans="1:8" x14ac:dyDescent="0.3">
      <c r="A1109" s="24" t="s">
        <v>378</v>
      </c>
      <c r="B1109" s="25" t="s">
        <v>381</v>
      </c>
      <c r="C1109" s="25"/>
      <c r="D1109" s="25"/>
      <c r="E1109" s="25"/>
      <c r="F1109" s="25"/>
      <c r="G1109" s="25"/>
      <c r="H1109" s="25">
        <f>VLOOKUP(B1109,Units!E:F,2,FALSE)</f>
        <v>-1</v>
      </c>
    </row>
    <row r="1110" spans="1:8" x14ac:dyDescent="0.3">
      <c r="A1110" s="24" t="s">
        <v>378</v>
      </c>
      <c r="B1110" s="25" t="s">
        <v>381</v>
      </c>
      <c r="C1110" s="25"/>
      <c r="D1110" s="25"/>
      <c r="E1110" s="25"/>
      <c r="F1110" s="25"/>
      <c r="G1110" s="25"/>
      <c r="H1110" s="25">
        <f>VLOOKUP(B1110,Units!E:F,2,FALSE)</f>
        <v>-1</v>
      </c>
    </row>
    <row r="1111" spans="1:8" x14ac:dyDescent="0.3">
      <c r="A1111" s="24" t="s">
        <v>378</v>
      </c>
      <c r="B1111" s="25" t="s">
        <v>381</v>
      </c>
      <c r="C1111" s="25"/>
      <c r="D1111" s="25"/>
      <c r="E1111" s="25"/>
      <c r="F1111" s="25"/>
      <c r="G1111" s="25"/>
      <c r="H1111" s="25">
        <f>VLOOKUP(B1111,Units!E:F,2,FALSE)</f>
        <v>-1</v>
      </c>
    </row>
    <row r="1112" spans="1:8" x14ac:dyDescent="0.3">
      <c r="A1112" s="24" t="s">
        <v>378</v>
      </c>
      <c r="B1112" s="25" t="s">
        <v>381</v>
      </c>
      <c r="C1112" s="25"/>
      <c r="D1112" s="25"/>
      <c r="E1112" s="25"/>
      <c r="F1112" s="25"/>
      <c r="G1112" s="25"/>
      <c r="H1112" s="25">
        <f>VLOOKUP(B1112,Units!E:F,2,FALSE)</f>
        <v>-1</v>
      </c>
    </row>
    <row r="1113" spans="1:8" x14ac:dyDescent="0.3">
      <c r="A1113" s="24" t="s">
        <v>378</v>
      </c>
      <c r="B1113" s="25" t="s">
        <v>381</v>
      </c>
      <c r="C1113" s="25"/>
      <c r="D1113" s="25"/>
      <c r="E1113" s="25"/>
      <c r="F1113" s="25"/>
      <c r="G1113" s="25"/>
      <c r="H1113" s="25">
        <f>VLOOKUP(B1113,Units!E:F,2,FALSE)</f>
        <v>-1</v>
      </c>
    </row>
    <row r="1114" spans="1:8" x14ac:dyDescent="0.3">
      <c r="A1114" s="24" t="s">
        <v>378</v>
      </c>
      <c r="B1114" s="25" t="s">
        <v>381</v>
      </c>
      <c r="C1114" s="25"/>
      <c r="D1114" s="25"/>
      <c r="E1114" s="25"/>
      <c r="F1114" s="25"/>
      <c r="G1114" s="25"/>
      <c r="H1114" s="25">
        <f>VLOOKUP(B1114,Units!E:F,2,FALSE)</f>
        <v>-1</v>
      </c>
    </row>
    <row r="1115" spans="1:8" x14ac:dyDescent="0.3">
      <c r="A1115" s="24" t="s">
        <v>378</v>
      </c>
      <c r="B1115" s="25" t="s">
        <v>381</v>
      </c>
      <c r="C1115" s="25"/>
      <c r="D1115" s="25"/>
      <c r="E1115" s="25"/>
      <c r="F1115" s="25"/>
      <c r="G1115" s="25"/>
      <c r="H1115" s="25">
        <f>VLOOKUP(B1115,Units!E:F,2,FALSE)</f>
        <v>-1</v>
      </c>
    </row>
    <row r="1116" spans="1:8" x14ac:dyDescent="0.3">
      <c r="A1116" s="24" t="s">
        <v>378</v>
      </c>
      <c r="B1116" s="25" t="s">
        <v>381</v>
      </c>
      <c r="C1116" s="25"/>
      <c r="D1116" s="25"/>
      <c r="E1116" s="25"/>
      <c r="F1116" s="25"/>
      <c r="G1116" s="25"/>
      <c r="H1116" s="25">
        <f>VLOOKUP(B1116,Units!E:F,2,FALSE)</f>
        <v>-1</v>
      </c>
    </row>
    <row r="1117" spans="1:8" x14ac:dyDescent="0.3">
      <c r="A1117" s="24" t="s">
        <v>378</v>
      </c>
      <c r="B1117" s="25" t="s">
        <v>381</v>
      </c>
      <c r="C1117" s="25"/>
      <c r="D1117" s="25"/>
      <c r="E1117" s="25"/>
      <c r="F1117" s="25"/>
      <c r="G1117" s="25"/>
      <c r="H1117" s="25">
        <f>VLOOKUP(B1117,Units!E:F,2,FALSE)</f>
        <v>-1</v>
      </c>
    </row>
    <row r="1118" spans="1:8" x14ac:dyDescent="0.3">
      <c r="A1118" s="24" t="s">
        <v>378</v>
      </c>
      <c r="B1118" s="25" t="s">
        <v>381</v>
      </c>
      <c r="C1118" s="25"/>
      <c r="D1118" s="25"/>
      <c r="E1118" s="25"/>
      <c r="F1118" s="25"/>
      <c r="G1118" s="25"/>
      <c r="H1118" s="25">
        <f>VLOOKUP(B1118,Units!E:F,2,FALSE)</f>
        <v>-1</v>
      </c>
    </row>
    <row r="1119" spans="1:8" x14ac:dyDescent="0.3">
      <c r="A1119" s="24" t="s">
        <v>378</v>
      </c>
      <c r="B1119" s="25" t="s">
        <v>381</v>
      </c>
      <c r="C1119" s="25"/>
      <c r="D1119" s="25"/>
      <c r="E1119" s="25"/>
      <c r="F1119" s="25"/>
      <c r="G1119" s="25"/>
      <c r="H1119" s="25">
        <f>VLOOKUP(B1119,Units!E:F,2,FALSE)</f>
        <v>-1</v>
      </c>
    </row>
    <row r="1120" spans="1:8" x14ac:dyDescent="0.3">
      <c r="A1120" s="24" t="s">
        <v>378</v>
      </c>
      <c r="B1120" s="25" t="s">
        <v>381</v>
      </c>
      <c r="C1120" s="25"/>
      <c r="D1120" s="25"/>
      <c r="E1120" s="25"/>
      <c r="F1120" s="25"/>
      <c r="G1120" s="25"/>
      <c r="H1120" s="25">
        <f>VLOOKUP(B1120,Units!E:F,2,FALSE)</f>
        <v>-1</v>
      </c>
    </row>
    <row r="1121" spans="1:8" x14ac:dyDescent="0.3">
      <c r="A1121" s="24" t="s">
        <v>378</v>
      </c>
      <c r="B1121" s="25" t="s">
        <v>381</v>
      </c>
      <c r="C1121" s="25"/>
      <c r="D1121" s="25"/>
      <c r="E1121" s="25"/>
      <c r="F1121" s="25"/>
      <c r="G1121" s="25"/>
      <c r="H1121" s="25">
        <f>VLOOKUP(B1121,Units!E:F,2,FALSE)</f>
        <v>-1</v>
      </c>
    </row>
    <row r="1122" spans="1:8" x14ac:dyDescent="0.3">
      <c r="A1122" s="24" t="s">
        <v>378</v>
      </c>
      <c r="B1122" s="25" t="s">
        <v>381</v>
      </c>
      <c r="C1122" s="25"/>
      <c r="D1122" s="25"/>
      <c r="E1122" s="25"/>
      <c r="F1122" s="25"/>
      <c r="G1122" s="25"/>
      <c r="H1122" s="25">
        <f>VLOOKUP(B1122,Units!E:F,2,FALSE)</f>
        <v>-1</v>
      </c>
    </row>
    <row r="1123" spans="1:8" x14ac:dyDescent="0.3">
      <c r="A1123" s="26" t="s">
        <v>378</v>
      </c>
      <c r="B1123" s="27"/>
      <c r="C1123" s="27"/>
      <c r="D1123" s="27"/>
      <c r="E1123" s="27"/>
      <c r="F1123" s="27"/>
      <c r="G1123" s="27"/>
      <c r="H1123" s="27"/>
    </row>
    <row r="1124" spans="1:8" x14ac:dyDescent="0.3">
      <c r="A1124" s="22" t="s">
        <v>290</v>
      </c>
      <c r="B1124" s="23">
        <v>32</v>
      </c>
      <c r="C1124" s="23">
        <v>1</v>
      </c>
      <c r="D1124" s="21"/>
      <c r="E1124" s="21"/>
      <c r="F1124" s="21"/>
      <c r="G1124" s="21"/>
      <c r="H1124" s="21"/>
    </row>
    <row r="1125" spans="1:8" x14ac:dyDescent="0.3">
      <c r="A1125" s="31">
        <v>0.85</v>
      </c>
      <c r="B1125" s="30">
        <v>0.85</v>
      </c>
      <c r="C1125" s="30">
        <v>0.85</v>
      </c>
      <c r="D1125" s="30">
        <v>0.85</v>
      </c>
      <c r="E1125" s="30">
        <v>0.85</v>
      </c>
      <c r="F1125" s="30">
        <v>0.85</v>
      </c>
      <c r="G1125" s="30">
        <v>0.85</v>
      </c>
      <c r="H1125" s="25"/>
    </row>
    <row r="1126" spans="1:8" x14ac:dyDescent="0.3">
      <c r="A1126" s="31">
        <v>0.7</v>
      </c>
      <c r="B1126" s="30">
        <v>0.7</v>
      </c>
      <c r="C1126" s="30">
        <v>0.6</v>
      </c>
      <c r="D1126" s="30">
        <v>0.5</v>
      </c>
      <c r="E1126" s="30">
        <v>0.5</v>
      </c>
      <c r="F1126" s="30">
        <v>0.5</v>
      </c>
      <c r="G1126" s="30">
        <v>0.5</v>
      </c>
      <c r="H1126" s="25"/>
    </row>
    <row r="1127" spans="1:8" x14ac:dyDescent="0.3">
      <c r="A1127" s="26">
        <f>COUNTIF(H1128:H1157,"&lt;&gt;-1")</f>
        <v>20</v>
      </c>
      <c r="B1127" s="27"/>
      <c r="C1127" s="27"/>
      <c r="D1127" s="27"/>
      <c r="E1127" s="27"/>
      <c r="F1127" s="27"/>
      <c r="G1127" s="27"/>
      <c r="H1127" s="27"/>
    </row>
    <row r="1128" spans="1:8" x14ac:dyDescent="0.3">
      <c r="A1128" s="24" t="s">
        <v>249</v>
      </c>
      <c r="B1128" s="25" t="s">
        <v>474</v>
      </c>
      <c r="C1128" s="25"/>
      <c r="D1128" s="25"/>
      <c r="E1128" s="25"/>
      <c r="F1128" s="25"/>
      <c r="G1128" s="25"/>
      <c r="H1128" s="25">
        <f>VLOOKUP(B1128,Units!E:F,2,FALSE)</f>
        <v>244</v>
      </c>
    </row>
    <row r="1129" spans="1:8" x14ac:dyDescent="0.3">
      <c r="A1129" s="24" t="s">
        <v>250</v>
      </c>
      <c r="B1129" s="25" t="s">
        <v>474</v>
      </c>
      <c r="C1129" s="25"/>
      <c r="D1129" s="25"/>
      <c r="E1129" s="25"/>
      <c r="F1129" s="25"/>
      <c r="G1129" s="25"/>
      <c r="H1129" s="25">
        <f>VLOOKUP(B1129,Units!E:F,2,FALSE)</f>
        <v>244</v>
      </c>
    </row>
    <row r="1130" spans="1:8" x14ac:dyDescent="0.3">
      <c r="A1130" s="24" t="s">
        <v>251</v>
      </c>
      <c r="B1130" s="25" t="s">
        <v>474</v>
      </c>
      <c r="C1130" s="25"/>
      <c r="D1130" s="25"/>
      <c r="E1130" s="25"/>
      <c r="F1130" s="25"/>
      <c r="G1130" s="25"/>
      <c r="H1130" s="25">
        <f>VLOOKUP(B1130,Units!E:F,2,FALSE)</f>
        <v>244</v>
      </c>
    </row>
    <row r="1131" spans="1:8" x14ac:dyDescent="0.3">
      <c r="A1131" s="24" t="s">
        <v>291</v>
      </c>
      <c r="B1131" s="25" t="s">
        <v>470</v>
      </c>
      <c r="C1131" s="25"/>
      <c r="D1131" s="25"/>
      <c r="E1131" s="25"/>
      <c r="F1131" s="25"/>
      <c r="G1131" s="25"/>
      <c r="H1131" s="25">
        <f>VLOOKUP(B1131,Units!E:F,2,FALSE)</f>
        <v>243</v>
      </c>
    </row>
    <row r="1132" spans="1:8" x14ac:dyDescent="0.3">
      <c r="A1132" s="24" t="s">
        <v>200</v>
      </c>
      <c r="B1132" s="25" t="s">
        <v>499</v>
      </c>
      <c r="C1132" s="25"/>
      <c r="D1132" s="25"/>
      <c r="E1132" s="25"/>
      <c r="F1132" s="25"/>
      <c r="G1132" s="25"/>
      <c r="H1132" s="25">
        <f>VLOOKUP(B1132,Units!E:F,2,FALSE)</f>
        <v>245</v>
      </c>
    </row>
    <row r="1133" spans="1:8" x14ac:dyDescent="0.3">
      <c r="A1133" s="24" t="s">
        <v>274</v>
      </c>
      <c r="B1133" s="25" t="s">
        <v>472</v>
      </c>
      <c r="C1133" s="25"/>
      <c r="D1133" s="25"/>
      <c r="E1133" s="25"/>
      <c r="F1133" s="25"/>
      <c r="G1133" s="25"/>
      <c r="H1133" s="25">
        <f>VLOOKUP(B1133,Units!E:F,2,FALSE)</f>
        <v>235</v>
      </c>
    </row>
    <row r="1134" spans="1:8" x14ac:dyDescent="0.3">
      <c r="A1134" s="24" t="s">
        <v>275</v>
      </c>
      <c r="B1134" s="25" t="s">
        <v>472</v>
      </c>
      <c r="C1134" s="25"/>
      <c r="D1134" s="25"/>
      <c r="E1134" s="25"/>
      <c r="F1134" s="25"/>
      <c r="G1134" s="25"/>
      <c r="H1134" s="25">
        <f>VLOOKUP(B1134,Units!E:F,2,FALSE)</f>
        <v>235</v>
      </c>
    </row>
    <row r="1135" spans="1:8" x14ac:dyDescent="0.3">
      <c r="A1135" s="24" t="s">
        <v>276</v>
      </c>
      <c r="B1135" s="25" t="s">
        <v>472</v>
      </c>
      <c r="C1135" s="25"/>
      <c r="D1135" s="25"/>
      <c r="E1135" s="25"/>
      <c r="F1135" s="25"/>
      <c r="G1135" s="25"/>
      <c r="H1135" s="25">
        <f>VLOOKUP(B1135,Units!E:F,2,FALSE)</f>
        <v>235</v>
      </c>
    </row>
    <row r="1136" spans="1:8" x14ac:dyDescent="0.3">
      <c r="A1136" s="24" t="s">
        <v>292</v>
      </c>
      <c r="B1136" s="25" t="s">
        <v>468</v>
      </c>
      <c r="C1136" s="25"/>
      <c r="D1136" s="25"/>
      <c r="E1136" s="25"/>
      <c r="F1136" s="25"/>
      <c r="G1136" s="25"/>
      <c r="H1136" s="25">
        <f>VLOOKUP(B1136,Units!E:F,2,FALSE)</f>
        <v>234</v>
      </c>
    </row>
    <row r="1137" spans="1:8" x14ac:dyDescent="0.3">
      <c r="A1137" s="24" t="s">
        <v>218</v>
      </c>
      <c r="B1137" s="25" t="s">
        <v>495</v>
      </c>
      <c r="C1137" s="25"/>
      <c r="D1137" s="25"/>
      <c r="E1137" s="25"/>
      <c r="F1137" s="25"/>
      <c r="G1137" s="25"/>
      <c r="H1137" s="25">
        <f>VLOOKUP(B1137,Units!E:F,2,FALSE)</f>
        <v>236</v>
      </c>
    </row>
    <row r="1138" spans="1:8" x14ac:dyDescent="0.3">
      <c r="A1138" s="24" t="s">
        <v>293</v>
      </c>
      <c r="B1138" s="25" t="s">
        <v>472</v>
      </c>
      <c r="C1138" s="25"/>
      <c r="D1138" s="25"/>
      <c r="E1138" s="25"/>
      <c r="F1138" s="25"/>
      <c r="G1138" s="25"/>
      <c r="H1138" s="25">
        <f>VLOOKUP(B1138,Units!E:F,2,FALSE)</f>
        <v>235</v>
      </c>
    </row>
    <row r="1139" spans="1:8" x14ac:dyDescent="0.3">
      <c r="A1139" s="24" t="s">
        <v>294</v>
      </c>
      <c r="B1139" s="25" t="s">
        <v>472</v>
      </c>
      <c r="C1139" s="25"/>
      <c r="D1139" s="25"/>
      <c r="E1139" s="25"/>
      <c r="F1139" s="25"/>
      <c r="G1139" s="25"/>
      <c r="H1139" s="25">
        <f>VLOOKUP(B1139,Units!E:F,2,FALSE)</f>
        <v>235</v>
      </c>
    </row>
    <row r="1140" spans="1:8" x14ac:dyDescent="0.3">
      <c r="A1140" s="24" t="s">
        <v>295</v>
      </c>
      <c r="B1140" s="25" t="s">
        <v>472</v>
      </c>
      <c r="C1140" s="25"/>
      <c r="D1140" s="25"/>
      <c r="E1140" s="25"/>
      <c r="F1140" s="25"/>
      <c r="G1140" s="25"/>
      <c r="H1140" s="25">
        <f>VLOOKUP(B1140,Units!E:F,2,FALSE)</f>
        <v>235</v>
      </c>
    </row>
    <row r="1141" spans="1:8" x14ac:dyDescent="0.3">
      <c r="A1141" s="24" t="s">
        <v>296</v>
      </c>
      <c r="B1141" s="25" t="s">
        <v>468</v>
      </c>
      <c r="C1141" s="25"/>
      <c r="D1141" s="25"/>
      <c r="E1141" s="25"/>
      <c r="F1141" s="25"/>
      <c r="G1141" s="25"/>
      <c r="H1141" s="25">
        <f>VLOOKUP(B1141,Units!E:F,2,FALSE)</f>
        <v>234</v>
      </c>
    </row>
    <row r="1142" spans="1:8" x14ac:dyDescent="0.3">
      <c r="A1142" s="24" t="s">
        <v>233</v>
      </c>
      <c r="B1142" s="25" t="s">
        <v>495</v>
      </c>
      <c r="C1142" s="25"/>
      <c r="D1142" s="25"/>
      <c r="E1142" s="25"/>
      <c r="F1142" s="25"/>
      <c r="G1142" s="25"/>
      <c r="H1142" s="25">
        <f>VLOOKUP(B1142,Units!E:F,2,FALSE)</f>
        <v>236</v>
      </c>
    </row>
    <row r="1143" spans="1:8" x14ac:dyDescent="0.3">
      <c r="A1143" s="24" t="s">
        <v>297</v>
      </c>
      <c r="B1143" s="25" t="s">
        <v>488</v>
      </c>
      <c r="C1143" s="25"/>
      <c r="D1143" s="25"/>
      <c r="E1143" s="25"/>
      <c r="F1143" s="25"/>
      <c r="G1143" s="25"/>
      <c r="H1143" s="25">
        <f>VLOOKUP(B1143,Units!E:F,2,FALSE)</f>
        <v>222</v>
      </c>
    </row>
    <row r="1144" spans="1:8" x14ac:dyDescent="0.3">
      <c r="A1144" s="24" t="s">
        <v>235</v>
      </c>
      <c r="B1144" s="25" t="s">
        <v>490</v>
      </c>
      <c r="C1144" s="25"/>
      <c r="D1144" s="25"/>
      <c r="E1144" s="25"/>
      <c r="F1144" s="25"/>
      <c r="G1144" s="25"/>
      <c r="H1144" s="25">
        <f>VLOOKUP(B1144,Units!E:F,2,FALSE)</f>
        <v>231</v>
      </c>
    </row>
    <row r="1145" spans="1:8" x14ac:dyDescent="0.3">
      <c r="A1145" s="24" t="s">
        <v>236</v>
      </c>
      <c r="B1145" s="25" t="s">
        <v>480</v>
      </c>
      <c r="C1145" s="25"/>
      <c r="D1145" s="25"/>
      <c r="E1145" s="25"/>
      <c r="F1145" s="25"/>
      <c r="G1145" s="25"/>
      <c r="H1145" s="25">
        <f>VLOOKUP(B1145,Units!E:F,2,FALSE)</f>
        <v>225</v>
      </c>
    </row>
    <row r="1146" spans="1:8" x14ac:dyDescent="0.3">
      <c r="A1146" s="24" t="s">
        <v>298</v>
      </c>
      <c r="B1146" s="25" t="s">
        <v>460</v>
      </c>
      <c r="C1146" s="25"/>
      <c r="D1146" s="25"/>
      <c r="E1146" s="25"/>
      <c r="F1146" s="25"/>
      <c r="G1146" s="25"/>
      <c r="H1146" s="25">
        <f>VLOOKUP(B1146,Units!E:F,2,FALSE)</f>
        <v>211</v>
      </c>
    </row>
    <row r="1147" spans="1:8" x14ac:dyDescent="0.3">
      <c r="A1147" s="24" t="s">
        <v>299</v>
      </c>
      <c r="B1147" s="25" t="s">
        <v>461</v>
      </c>
      <c r="C1147" s="25"/>
      <c r="D1147" s="25"/>
      <c r="E1147" s="25"/>
      <c r="F1147" s="25"/>
      <c r="G1147" s="25"/>
      <c r="H1147" s="25">
        <f>VLOOKUP(B1147,Units!E:F,2,FALSE)</f>
        <v>213</v>
      </c>
    </row>
    <row r="1148" spans="1:8" x14ac:dyDescent="0.3">
      <c r="A1148" s="24" t="s">
        <v>378</v>
      </c>
      <c r="B1148" s="25" t="s">
        <v>381</v>
      </c>
      <c r="C1148" s="25"/>
      <c r="D1148" s="25"/>
      <c r="E1148" s="25"/>
      <c r="F1148" s="25"/>
      <c r="G1148" s="25"/>
      <c r="H1148" s="25">
        <f>VLOOKUP(B1148,Units!E:F,2,FALSE)</f>
        <v>-1</v>
      </c>
    </row>
    <row r="1149" spans="1:8" x14ac:dyDescent="0.3">
      <c r="A1149" s="24" t="s">
        <v>378</v>
      </c>
      <c r="B1149" s="25" t="s">
        <v>381</v>
      </c>
      <c r="C1149" s="25"/>
      <c r="D1149" s="25"/>
      <c r="E1149" s="25"/>
      <c r="F1149" s="25"/>
      <c r="G1149" s="25"/>
      <c r="H1149" s="25">
        <f>VLOOKUP(B1149,Units!E:F,2,FALSE)</f>
        <v>-1</v>
      </c>
    </row>
    <row r="1150" spans="1:8" x14ac:dyDescent="0.3">
      <c r="A1150" s="24" t="s">
        <v>378</v>
      </c>
      <c r="B1150" s="25" t="s">
        <v>381</v>
      </c>
      <c r="C1150" s="25"/>
      <c r="D1150" s="25"/>
      <c r="E1150" s="25"/>
      <c r="F1150" s="25"/>
      <c r="G1150" s="25"/>
      <c r="H1150" s="25">
        <f>VLOOKUP(B1150,Units!E:F,2,FALSE)</f>
        <v>-1</v>
      </c>
    </row>
    <row r="1151" spans="1:8" x14ac:dyDescent="0.3">
      <c r="A1151" s="24" t="s">
        <v>378</v>
      </c>
      <c r="B1151" s="25" t="s">
        <v>381</v>
      </c>
      <c r="C1151" s="25"/>
      <c r="D1151" s="25"/>
      <c r="E1151" s="25"/>
      <c r="F1151" s="25"/>
      <c r="G1151" s="25"/>
      <c r="H1151" s="25">
        <f>VLOOKUP(B1151,Units!E:F,2,FALSE)</f>
        <v>-1</v>
      </c>
    </row>
    <row r="1152" spans="1:8" x14ac:dyDescent="0.3">
      <c r="A1152" s="24" t="s">
        <v>378</v>
      </c>
      <c r="B1152" s="25" t="s">
        <v>381</v>
      </c>
      <c r="C1152" s="25"/>
      <c r="D1152" s="25"/>
      <c r="E1152" s="25"/>
      <c r="F1152" s="25"/>
      <c r="G1152" s="25"/>
      <c r="H1152" s="25">
        <f>VLOOKUP(B1152,Units!E:F,2,FALSE)</f>
        <v>-1</v>
      </c>
    </row>
    <row r="1153" spans="1:8" x14ac:dyDescent="0.3">
      <c r="A1153" s="24" t="s">
        <v>378</v>
      </c>
      <c r="B1153" s="25" t="s">
        <v>381</v>
      </c>
      <c r="C1153" s="25"/>
      <c r="D1153" s="25"/>
      <c r="E1153" s="25"/>
      <c r="F1153" s="25"/>
      <c r="G1153" s="25"/>
      <c r="H1153" s="25">
        <f>VLOOKUP(B1153,Units!E:F,2,FALSE)</f>
        <v>-1</v>
      </c>
    </row>
    <row r="1154" spans="1:8" x14ac:dyDescent="0.3">
      <c r="A1154" s="24" t="s">
        <v>378</v>
      </c>
      <c r="B1154" s="25" t="s">
        <v>381</v>
      </c>
      <c r="C1154" s="25"/>
      <c r="D1154" s="25"/>
      <c r="E1154" s="25"/>
      <c r="F1154" s="25"/>
      <c r="G1154" s="25"/>
      <c r="H1154" s="25">
        <f>VLOOKUP(B1154,Units!E:F,2,FALSE)</f>
        <v>-1</v>
      </c>
    </row>
    <row r="1155" spans="1:8" x14ac:dyDescent="0.3">
      <c r="A1155" s="24" t="s">
        <v>378</v>
      </c>
      <c r="B1155" s="25" t="s">
        <v>381</v>
      </c>
      <c r="C1155" s="25"/>
      <c r="D1155" s="25"/>
      <c r="E1155" s="25"/>
      <c r="F1155" s="25"/>
      <c r="G1155" s="25"/>
      <c r="H1155" s="25">
        <f>VLOOKUP(B1155,Units!E:F,2,FALSE)</f>
        <v>-1</v>
      </c>
    </row>
    <row r="1156" spans="1:8" x14ac:dyDescent="0.3">
      <c r="A1156" s="24" t="s">
        <v>378</v>
      </c>
      <c r="B1156" s="25" t="s">
        <v>381</v>
      </c>
      <c r="C1156" s="25"/>
      <c r="D1156" s="25"/>
      <c r="E1156" s="25"/>
      <c r="F1156" s="25"/>
      <c r="G1156" s="25"/>
      <c r="H1156" s="25">
        <f>VLOOKUP(B1156,Units!E:F,2,FALSE)</f>
        <v>-1</v>
      </c>
    </row>
    <row r="1157" spans="1:8" x14ac:dyDescent="0.3">
      <c r="A1157" s="24" t="s">
        <v>378</v>
      </c>
      <c r="B1157" s="25" t="s">
        <v>381</v>
      </c>
      <c r="C1157" s="25"/>
      <c r="D1157" s="25"/>
      <c r="E1157" s="25"/>
      <c r="F1157" s="25"/>
      <c r="G1157" s="25"/>
      <c r="H1157" s="25">
        <f>VLOOKUP(B1157,Units!E:F,2,FALSE)</f>
        <v>-1</v>
      </c>
    </row>
    <row r="1158" spans="1:8" x14ac:dyDescent="0.3">
      <c r="A1158" s="26" t="s">
        <v>378</v>
      </c>
      <c r="B1158" s="27"/>
      <c r="C1158" s="27"/>
      <c r="D1158" s="27"/>
      <c r="E1158" s="27"/>
      <c r="F1158" s="27"/>
      <c r="G1158" s="27"/>
      <c r="H1158" s="27"/>
    </row>
    <row r="1159" spans="1:8" x14ac:dyDescent="0.3">
      <c r="A1159" s="22" t="s">
        <v>300</v>
      </c>
      <c r="B1159" s="23">
        <v>33</v>
      </c>
      <c r="C1159" s="23">
        <v>1</v>
      </c>
      <c r="D1159" s="21"/>
      <c r="E1159" s="21"/>
      <c r="F1159" s="21"/>
      <c r="G1159" s="21"/>
      <c r="H1159" s="21"/>
    </row>
    <row r="1160" spans="1:8" x14ac:dyDescent="0.3">
      <c r="A1160" s="31">
        <v>0.85</v>
      </c>
      <c r="B1160" s="30">
        <v>0.85</v>
      </c>
      <c r="C1160" s="30">
        <v>0.85</v>
      </c>
      <c r="D1160" s="30">
        <v>0.85</v>
      </c>
      <c r="E1160" s="30">
        <v>0.85</v>
      </c>
      <c r="F1160" s="30">
        <v>0.85</v>
      </c>
      <c r="G1160" s="30">
        <v>0.85</v>
      </c>
      <c r="H1160" s="25"/>
    </row>
    <row r="1161" spans="1:8" x14ac:dyDescent="0.3">
      <c r="A1161" s="31">
        <v>0.7</v>
      </c>
      <c r="B1161" s="30">
        <v>0.7</v>
      </c>
      <c r="C1161" s="30">
        <v>0.6</v>
      </c>
      <c r="D1161" s="30">
        <v>0.5</v>
      </c>
      <c r="E1161" s="30">
        <v>0.5</v>
      </c>
      <c r="F1161" s="30">
        <v>0.5</v>
      </c>
      <c r="G1161" s="30">
        <v>0.5</v>
      </c>
      <c r="H1161" s="25"/>
    </row>
    <row r="1162" spans="1:8" x14ac:dyDescent="0.3">
      <c r="A1162" s="26">
        <f>COUNTIF(H1163:H1192,"&lt;&gt;-1")</f>
        <v>18</v>
      </c>
      <c r="B1162" s="27"/>
      <c r="C1162" s="27"/>
      <c r="D1162" s="27"/>
      <c r="E1162" s="27"/>
      <c r="F1162" s="27"/>
      <c r="G1162" s="27"/>
      <c r="H1162" s="27"/>
    </row>
    <row r="1163" spans="1:8" x14ac:dyDescent="0.3">
      <c r="A1163" s="24" t="s">
        <v>249</v>
      </c>
      <c r="B1163" s="25" t="s">
        <v>472</v>
      </c>
      <c r="C1163" s="25"/>
      <c r="D1163" s="25"/>
      <c r="E1163" s="25"/>
      <c r="F1163" s="25"/>
      <c r="G1163" s="25"/>
      <c r="H1163" s="25">
        <f>VLOOKUP(B1163,Units!E:F,2,FALSE)</f>
        <v>235</v>
      </c>
    </row>
    <row r="1164" spans="1:8" x14ac:dyDescent="0.3">
      <c r="A1164" s="24" t="s">
        <v>250</v>
      </c>
      <c r="B1164" s="25" t="s">
        <v>472</v>
      </c>
      <c r="C1164" s="25"/>
      <c r="D1164" s="25"/>
      <c r="E1164" s="25"/>
      <c r="F1164" s="25"/>
      <c r="G1164" s="25"/>
      <c r="H1164" s="25">
        <f>VLOOKUP(B1164,Units!E:F,2,FALSE)</f>
        <v>235</v>
      </c>
    </row>
    <row r="1165" spans="1:8" x14ac:dyDescent="0.3">
      <c r="A1165" s="24" t="s">
        <v>251</v>
      </c>
      <c r="B1165" s="25" t="s">
        <v>472</v>
      </c>
      <c r="C1165" s="25"/>
      <c r="D1165" s="25"/>
      <c r="E1165" s="25"/>
      <c r="F1165" s="25"/>
      <c r="G1165" s="25"/>
      <c r="H1165" s="25">
        <f>VLOOKUP(B1165,Units!E:F,2,FALSE)</f>
        <v>235</v>
      </c>
    </row>
    <row r="1166" spans="1:8" x14ac:dyDescent="0.3">
      <c r="A1166" s="24" t="s">
        <v>301</v>
      </c>
      <c r="B1166" s="25" t="s">
        <v>468</v>
      </c>
      <c r="C1166" s="25"/>
      <c r="D1166" s="25"/>
      <c r="E1166" s="25"/>
      <c r="F1166" s="25"/>
      <c r="G1166" s="25"/>
      <c r="H1166" s="25">
        <f>VLOOKUP(B1166,Units!E:F,2,FALSE)</f>
        <v>234</v>
      </c>
    </row>
    <row r="1167" spans="1:8" x14ac:dyDescent="0.3">
      <c r="A1167" s="24" t="s">
        <v>200</v>
      </c>
      <c r="B1167" s="25" t="s">
        <v>495</v>
      </c>
      <c r="C1167" s="25"/>
      <c r="D1167" s="25"/>
      <c r="E1167" s="25"/>
      <c r="F1167" s="25"/>
      <c r="G1167" s="25"/>
      <c r="H1167" s="25">
        <f>VLOOKUP(B1167,Units!E:F,2,FALSE)</f>
        <v>236</v>
      </c>
    </row>
    <row r="1168" spans="1:8" x14ac:dyDescent="0.3">
      <c r="A1168" s="24" t="s">
        <v>274</v>
      </c>
      <c r="B1168" s="25" t="s">
        <v>472</v>
      </c>
      <c r="C1168" s="25"/>
      <c r="D1168" s="25"/>
      <c r="E1168" s="25"/>
      <c r="F1168" s="25"/>
      <c r="G1168" s="25"/>
      <c r="H1168" s="25">
        <f>VLOOKUP(B1168,Units!E:F,2,FALSE)</f>
        <v>235</v>
      </c>
    </row>
    <row r="1169" spans="1:8" x14ac:dyDescent="0.3">
      <c r="A1169" s="24" t="s">
        <v>275</v>
      </c>
      <c r="B1169" s="25" t="s">
        <v>472</v>
      </c>
      <c r="C1169" s="25"/>
      <c r="D1169" s="25"/>
      <c r="E1169" s="25"/>
      <c r="F1169" s="25"/>
      <c r="G1169" s="25"/>
      <c r="H1169" s="25">
        <f>VLOOKUP(B1169,Units!E:F,2,FALSE)</f>
        <v>235</v>
      </c>
    </row>
    <row r="1170" spans="1:8" x14ac:dyDescent="0.3">
      <c r="A1170" s="24" t="s">
        <v>276</v>
      </c>
      <c r="B1170" s="25" t="s">
        <v>472</v>
      </c>
      <c r="C1170" s="25"/>
      <c r="D1170" s="25"/>
      <c r="E1170" s="25"/>
      <c r="F1170" s="25"/>
      <c r="G1170" s="25"/>
      <c r="H1170" s="25">
        <f>VLOOKUP(B1170,Units!E:F,2,FALSE)</f>
        <v>235</v>
      </c>
    </row>
    <row r="1171" spans="1:8" x14ac:dyDescent="0.3">
      <c r="A1171" s="24" t="s">
        <v>302</v>
      </c>
      <c r="B1171" s="25" t="s">
        <v>468</v>
      </c>
      <c r="C1171" s="25"/>
      <c r="D1171" s="25"/>
      <c r="E1171" s="25"/>
      <c r="F1171" s="25"/>
      <c r="G1171" s="25"/>
      <c r="H1171" s="25">
        <f>VLOOKUP(B1171,Units!E:F,2,FALSE)</f>
        <v>234</v>
      </c>
    </row>
    <row r="1172" spans="1:8" x14ac:dyDescent="0.3">
      <c r="A1172" s="24" t="s">
        <v>218</v>
      </c>
      <c r="B1172" s="25" t="s">
        <v>495</v>
      </c>
      <c r="C1172" s="25"/>
      <c r="D1172" s="25"/>
      <c r="E1172" s="25"/>
      <c r="F1172" s="25"/>
      <c r="G1172" s="25"/>
      <c r="H1172" s="25">
        <f>VLOOKUP(B1172,Units!E:F,2,FALSE)</f>
        <v>236</v>
      </c>
    </row>
    <row r="1173" spans="1:8" x14ac:dyDescent="0.3">
      <c r="A1173" s="24" t="s">
        <v>293</v>
      </c>
      <c r="B1173" s="25" t="s">
        <v>472</v>
      </c>
      <c r="C1173" s="25"/>
      <c r="D1173" s="25"/>
      <c r="E1173" s="25"/>
      <c r="F1173" s="25"/>
      <c r="G1173" s="25"/>
      <c r="H1173" s="25">
        <f>VLOOKUP(B1173,Units!E:F,2,FALSE)</f>
        <v>235</v>
      </c>
    </row>
    <row r="1174" spans="1:8" x14ac:dyDescent="0.3">
      <c r="A1174" s="24" t="s">
        <v>294</v>
      </c>
      <c r="B1174" s="25" t="s">
        <v>472</v>
      </c>
      <c r="C1174" s="25"/>
      <c r="D1174" s="25"/>
      <c r="E1174" s="25"/>
      <c r="F1174" s="25"/>
      <c r="G1174" s="25"/>
      <c r="H1174" s="25">
        <f>VLOOKUP(B1174,Units!E:F,2,FALSE)</f>
        <v>235</v>
      </c>
    </row>
    <row r="1175" spans="1:8" x14ac:dyDescent="0.3">
      <c r="A1175" s="24" t="s">
        <v>295</v>
      </c>
      <c r="B1175" s="25" t="s">
        <v>472</v>
      </c>
      <c r="C1175" s="25"/>
      <c r="D1175" s="25"/>
      <c r="E1175" s="25"/>
      <c r="F1175" s="25"/>
      <c r="G1175" s="25"/>
      <c r="H1175" s="25">
        <f>VLOOKUP(B1175,Units!E:F,2,FALSE)</f>
        <v>235</v>
      </c>
    </row>
    <row r="1176" spans="1:8" x14ac:dyDescent="0.3">
      <c r="A1176" s="24" t="s">
        <v>303</v>
      </c>
      <c r="B1176" s="25" t="s">
        <v>468</v>
      </c>
      <c r="C1176" s="25"/>
      <c r="D1176" s="25"/>
      <c r="E1176" s="25"/>
      <c r="F1176" s="25"/>
      <c r="G1176" s="25"/>
      <c r="H1176" s="25">
        <f>VLOOKUP(B1176,Units!E:F,2,FALSE)</f>
        <v>234</v>
      </c>
    </row>
    <row r="1177" spans="1:8" x14ac:dyDescent="0.3">
      <c r="A1177" s="24" t="s">
        <v>233</v>
      </c>
      <c r="B1177" s="25" t="s">
        <v>495</v>
      </c>
      <c r="C1177" s="25"/>
      <c r="D1177" s="25"/>
      <c r="E1177" s="25"/>
      <c r="F1177" s="25"/>
      <c r="G1177" s="25"/>
      <c r="H1177" s="25">
        <f>VLOOKUP(B1177,Units!E:F,2,FALSE)</f>
        <v>236</v>
      </c>
    </row>
    <row r="1178" spans="1:8" x14ac:dyDescent="0.3">
      <c r="A1178" s="24" t="s">
        <v>304</v>
      </c>
      <c r="B1178" s="25" t="s">
        <v>488</v>
      </c>
      <c r="C1178" s="25"/>
      <c r="D1178" s="25"/>
      <c r="E1178" s="25"/>
      <c r="F1178" s="25"/>
      <c r="G1178" s="25"/>
      <c r="H1178" s="25">
        <f>VLOOKUP(B1178,Units!E:F,2,FALSE)</f>
        <v>222</v>
      </c>
    </row>
    <row r="1179" spans="1:8" x14ac:dyDescent="0.3">
      <c r="A1179" s="24" t="s">
        <v>235</v>
      </c>
      <c r="B1179" s="25" t="s">
        <v>490</v>
      </c>
      <c r="C1179" s="25"/>
      <c r="D1179" s="25"/>
      <c r="E1179" s="25"/>
      <c r="F1179" s="25"/>
      <c r="G1179" s="25"/>
      <c r="H1179" s="25">
        <f>VLOOKUP(B1179,Units!E:F,2,FALSE)</f>
        <v>231</v>
      </c>
    </row>
    <row r="1180" spans="1:8" x14ac:dyDescent="0.3">
      <c r="A1180" s="24" t="s">
        <v>236</v>
      </c>
      <c r="B1180" s="25" t="s">
        <v>480</v>
      </c>
      <c r="C1180" s="25"/>
      <c r="D1180" s="25"/>
      <c r="E1180" s="25"/>
      <c r="F1180" s="25"/>
      <c r="G1180" s="25"/>
      <c r="H1180" s="25">
        <f>VLOOKUP(B1180,Units!E:F,2,FALSE)</f>
        <v>225</v>
      </c>
    </row>
    <row r="1181" spans="1:8" x14ac:dyDescent="0.3">
      <c r="A1181" s="24" t="s">
        <v>378</v>
      </c>
      <c r="B1181" s="25" t="s">
        <v>381</v>
      </c>
      <c r="C1181" s="25"/>
      <c r="D1181" s="25"/>
      <c r="E1181" s="25"/>
      <c r="F1181" s="25"/>
      <c r="G1181" s="25"/>
      <c r="H1181" s="25">
        <f>VLOOKUP(B1181,Units!E:F,2,FALSE)</f>
        <v>-1</v>
      </c>
    </row>
    <row r="1182" spans="1:8" x14ac:dyDescent="0.3">
      <c r="A1182" s="24" t="s">
        <v>378</v>
      </c>
      <c r="B1182" s="25" t="s">
        <v>381</v>
      </c>
      <c r="C1182" s="25"/>
      <c r="D1182" s="25"/>
      <c r="E1182" s="25"/>
      <c r="F1182" s="25"/>
      <c r="G1182" s="25"/>
      <c r="H1182" s="25">
        <f>VLOOKUP(B1182,Units!E:F,2,FALSE)</f>
        <v>-1</v>
      </c>
    </row>
    <row r="1183" spans="1:8" x14ac:dyDescent="0.3">
      <c r="A1183" s="24" t="s">
        <v>378</v>
      </c>
      <c r="B1183" s="25" t="s">
        <v>381</v>
      </c>
      <c r="C1183" s="25"/>
      <c r="D1183" s="25"/>
      <c r="E1183" s="25"/>
      <c r="F1183" s="25"/>
      <c r="G1183" s="25"/>
      <c r="H1183" s="25">
        <f>VLOOKUP(B1183,Units!E:F,2,FALSE)</f>
        <v>-1</v>
      </c>
    </row>
    <row r="1184" spans="1:8" x14ac:dyDescent="0.3">
      <c r="A1184" s="24" t="s">
        <v>378</v>
      </c>
      <c r="B1184" s="25" t="s">
        <v>381</v>
      </c>
      <c r="C1184" s="25"/>
      <c r="D1184" s="25"/>
      <c r="E1184" s="25"/>
      <c r="F1184" s="25"/>
      <c r="G1184" s="25"/>
      <c r="H1184" s="25">
        <f>VLOOKUP(B1184,Units!E:F,2,FALSE)</f>
        <v>-1</v>
      </c>
    </row>
    <row r="1185" spans="1:8" x14ac:dyDescent="0.3">
      <c r="A1185" s="24" t="s">
        <v>378</v>
      </c>
      <c r="B1185" s="25" t="s">
        <v>381</v>
      </c>
      <c r="C1185" s="25"/>
      <c r="D1185" s="25"/>
      <c r="E1185" s="25"/>
      <c r="F1185" s="25"/>
      <c r="G1185" s="25"/>
      <c r="H1185" s="25">
        <f>VLOOKUP(B1185,Units!E:F,2,FALSE)</f>
        <v>-1</v>
      </c>
    </row>
    <row r="1186" spans="1:8" x14ac:dyDescent="0.3">
      <c r="A1186" s="24" t="s">
        <v>378</v>
      </c>
      <c r="B1186" s="25" t="s">
        <v>381</v>
      </c>
      <c r="C1186" s="25"/>
      <c r="D1186" s="25"/>
      <c r="E1186" s="25"/>
      <c r="F1186" s="25"/>
      <c r="G1186" s="25"/>
      <c r="H1186" s="25">
        <f>VLOOKUP(B1186,Units!E:F,2,FALSE)</f>
        <v>-1</v>
      </c>
    </row>
    <row r="1187" spans="1:8" x14ac:dyDescent="0.3">
      <c r="A1187" s="24" t="s">
        <v>378</v>
      </c>
      <c r="B1187" s="25" t="s">
        <v>381</v>
      </c>
      <c r="C1187" s="25"/>
      <c r="D1187" s="25"/>
      <c r="E1187" s="25"/>
      <c r="F1187" s="25"/>
      <c r="G1187" s="25"/>
      <c r="H1187" s="25">
        <f>VLOOKUP(B1187,Units!E:F,2,FALSE)</f>
        <v>-1</v>
      </c>
    </row>
    <row r="1188" spans="1:8" x14ac:dyDescent="0.3">
      <c r="A1188" s="24" t="s">
        <v>378</v>
      </c>
      <c r="B1188" s="25" t="s">
        <v>381</v>
      </c>
      <c r="C1188" s="25"/>
      <c r="D1188" s="25"/>
      <c r="E1188" s="25"/>
      <c r="F1188" s="25"/>
      <c r="G1188" s="25"/>
      <c r="H1188" s="25">
        <f>VLOOKUP(B1188,Units!E:F,2,FALSE)</f>
        <v>-1</v>
      </c>
    </row>
    <row r="1189" spans="1:8" x14ac:dyDescent="0.3">
      <c r="A1189" s="24" t="s">
        <v>378</v>
      </c>
      <c r="B1189" s="25" t="s">
        <v>381</v>
      </c>
      <c r="C1189" s="25"/>
      <c r="D1189" s="25"/>
      <c r="E1189" s="25"/>
      <c r="F1189" s="25"/>
      <c r="G1189" s="25"/>
      <c r="H1189" s="25">
        <f>VLOOKUP(B1189,Units!E:F,2,FALSE)</f>
        <v>-1</v>
      </c>
    </row>
    <row r="1190" spans="1:8" x14ac:dyDescent="0.3">
      <c r="A1190" s="24" t="s">
        <v>378</v>
      </c>
      <c r="B1190" s="25" t="s">
        <v>381</v>
      </c>
      <c r="C1190" s="25"/>
      <c r="D1190" s="25"/>
      <c r="E1190" s="25"/>
      <c r="F1190" s="25"/>
      <c r="G1190" s="25"/>
      <c r="H1190" s="25">
        <f>VLOOKUP(B1190,Units!E:F,2,FALSE)</f>
        <v>-1</v>
      </c>
    </row>
    <row r="1191" spans="1:8" x14ac:dyDescent="0.3">
      <c r="A1191" s="24" t="s">
        <v>378</v>
      </c>
      <c r="B1191" s="25" t="s">
        <v>381</v>
      </c>
      <c r="C1191" s="25"/>
      <c r="D1191" s="25"/>
      <c r="E1191" s="25"/>
      <c r="F1191" s="25"/>
      <c r="G1191" s="25"/>
      <c r="H1191" s="25">
        <f>VLOOKUP(B1191,Units!E:F,2,FALSE)</f>
        <v>-1</v>
      </c>
    </row>
    <row r="1192" spans="1:8" x14ac:dyDescent="0.3">
      <c r="A1192" s="24" t="s">
        <v>378</v>
      </c>
      <c r="B1192" s="25" t="s">
        <v>381</v>
      </c>
      <c r="C1192" s="25"/>
      <c r="D1192" s="25"/>
      <c r="E1192" s="25"/>
      <c r="F1192" s="25"/>
      <c r="G1192" s="25"/>
      <c r="H1192" s="25">
        <f>VLOOKUP(B1192,Units!E:F,2,FALSE)</f>
        <v>-1</v>
      </c>
    </row>
    <row r="1193" spans="1:8" x14ac:dyDescent="0.3">
      <c r="A1193" s="26" t="s">
        <v>378</v>
      </c>
      <c r="B1193" s="27"/>
      <c r="C1193" s="27"/>
      <c r="D1193" s="27"/>
      <c r="E1193" s="27"/>
      <c r="F1193" s="27"/>
      <c r="G1193" s="27"/>
      <c r="H1193" s="27"/>
    </row>
    <row r="1194" spans="1:8" x14ac:dyDescent="0.3">
      <c r="A1194" s="22" t="s">
        <v>305</v>
      </c>
      <c r="B1194" s="23">
        <v>34</v>
      </c>
      <c r="C1194" s="23">
        <v>1</v>
      </c>
      <c r="D1194" s="21"/>
      <c r="E1194" s="21"/>
      <c r="F1194" s="21"/>
      <c r="G1194" s="21"/>
      <c r="H1194" s="21"/>
    </row>
    <row r="1195" spans="1:8" x14ac:dyDescent="0.3">
      <c r="A1195" s="31">
        <v>0.85</v>
      </c>
      <c r="B1195" s="30">
        <v>0.85</v>
      </c>
      <c r="C1195" s="30">
        <v>0.85</v>
      </c>
      <c r="D1195" s="30">
        <v>0.85</v>
      </c>
      <c r="E1195" s="30">
        <v>0.85</v>
      </c>
      <c r="F1195" s="30">
        <v>0.85</v>
      </c>
      <c r="G1195" s="30">
        <v>0.85</v>
      </c>
      <c r="H1195" s="25"/>
    </row>
    <row r="1196" spans="1:8" x14ac:dyDescent="0.3">
      <c r="A1196" s="31">
        <v>0.8</v>
      </c>
      <c r="B1196" s="30">
        <v>0.8</v>
      </c>
      <c r="C1196" s="30">
        <v>0.8</v>
      </c>
      <c r="D1196" s="30">
        <v>0.8</v>
      </c>
      <c r="E1196" s="30">
        <v>0.8</v>
      </c>
      <c r="F1196" s="30">
        <v>0.8</v>
      </c>
      <c r="G1196" s="30">
        <v>0.8</v>
      </c>
      <c r="H1196" s="25"/>
    </row>
    <row r="1197" spans="1:8" x14ac:dyDescent="0.3">
      <c r="A1197" s="26">
        <f>COUNTIF(H1198:H1227,"&lt;&gt;-1")</f>
        <v>6</v>
      </c>
      <c r="B1197" s="27"/>
      <c r="C1197" s="27"/>
      <c r="D1197" s="27"/>
      <c r="E1197" s="27"/>
      <c r="F1197" s="27"/>
      <c r="G1197" s="27"/>
      <c r="H1197" s="27"/>
    </row>
    <row r="1198" spans="1:8" x14ac:dyDescent="0.3">
      <c r="A1198" s="24" t="s">
        <v>285</v>
      </c>
      <c r="B1198" s="25" t="s">
        <v>486</v>
      </c>
      <c r="C1198" s="25"/>
      <c r="D1198" s="25"/>
      <c r="E1198" s="25"/>
      <c r="F1198" s="25"/>
      <c r="G1198" s="25"/>
      <c r="H1198" s="25">
        <f>VLOOKUP(B1198,Units!E:F,2,FALSE)</f>
        <v>174</v>
      </c>
    </row>
    <row r="1199" spans="1:8" x14ac:dyDescent="0.3">
      <c r="A1199" s="24" t="s">
        <v>287</v>
      </c>
      <c r="B1199" s="25" t="s">
        <v>464</v>
      </c>
      <c r="C1199" s="25"/>
      <c r="D1199" s="25"/>
      <c r="E1199" s="25"/>
      <c r="F1199" s="25"/>
      <c r="G1199" s="25"/>
      <c r="H1199" s="25">
        <f>VLOOKUP(B1199,Units!E:F,2,FALSE)</f>
        <v>157</v>
      </c>
    </row>
    <row r="1200" spans="1:8" x14ac:dyDescent="0.3">
      <c r="A1200" s="24" t="s">
        <v>288</v>
      </c>
      <c r="B1200" s="25" t="s">
        <v>464</v>
      </c>
      <c r="C1200" s="25"/>
      <c r="D1200" s="25"/>
      <c r="E1200" s="25"/>
      <c r="F1200" s="25"/>
      <c r="G1200" s="25"/>
      <c r="H1200" s="25">
        <f>VLOOKUP(B1200,Units!E:F,2,FALSE)</f>
        <v>157</v>
      </c>
    </row>
    <row r="1201" spans="1:8" x14ac:dyDescent="0.3">
      <c r="A1201" s="24" t="s">
        <v>306</v>
      </c>
      <c r="B1201" s="25" t="s">
        <v>502</v>
      </c>
      <c r="C1201" s="25"/>
      <c r="D1201" s="25"/>
      <c r="E1201" s="25"/>
      <c r="F1201" s="25"/>
      <c r="G1201" s="25"/>
      <c r="H1201" s="25">
        <f>VLOOKUP(B1201,Units!E:F,2,FALSE)</f>
        <v>154</v>
      </c>
    </row>
    <row r="1202" spans="1:8" x14ac:dyDescent="0.3">
      <c r="A1202" s="24" t="s">
        <v>247</v>
      </c>
      <c r="B1202" s="25" t="s">
        <v>453</v>
      </c>
      <c r="C1202" s="25"/>
      <c r="D1202" s="25"/>
      <c r="E1202" s="25"/>
      <c r="F1202" s="25"/>
      <c r="G1202" s="25"/>
      <c r="H1202" s="25">
        <f>VLOOKUP(B1202,Units!E:F,2,FALSE)</f>
        <v>181</v>
      </c>
    </row>
    <row r="1203" spans="1:8" x14ac:dyDescent="0.3">
      <c r="A1203" s="24" t="s">
        <v>261</v>
      </c>
      <c r="B1203" s="25" t="s">
        <v>498</v>
      </c>
      <c r="C1203" s="25"/>
      <c r="D1203" s="25"/>
      <c r="E1203" s="25"/>
      <c r="F1203" s="25"/>
      <c r="G1203" s="25"/>
      <c r="H1203" s="25">
        <f>VLOOKUP(B1203,Units!E:F,2,FALSE)</f>
        <v>166</v>
      </c>
    </row>
    <row r="1204" spans="1:8" x14ac:dyDescent="0.3">
      <c r="A1204" s="24" t="s">
        <v>378</v>
      </c>
      <c r="B1204" s="25" t="s">
        <v>381</v>
      </c>
      <c r="C1204" s="25"/>
      <c r="D1204" s="25"/>
      <c r="E1204" s="25"/>
      <c r="F1204" s="25"/>
      <c r="G1204" s="25"/>
      <c r="H1204" s="25">
        <f>VLOOKUP(B1204,Units!E:F,2,FALSE)</f>
        <v>-1</v>
      </c>
    </row>
    <row r="1205" spans="1:8" x14ac:dyDescent="0.3">
      <c r="A1205" s="24" t="s">
        <v>378</v>
      </c>
      <c r="B1205" s="25" t="s">
        <v>381</v>
      </c>
      <c r="C1205" s="25"/>
      <c r="D1205" s="25"/>
      <c r="E1205" s="25"/>
      <c r="F1205" s="25"/>
      <c r="G1205" s="25"/>
      <c r="H1205" s="25">
        <f>VLOOKUP(B1205,Units!E:F,2,FALSE)</f>
        <v>-1</v>
      </c>
    </row>
    <row r="1206" spans="1:8" x14ac:dyDescent="0.3">
      <c r="A1206" s="24" t="s">
        <v>378</v>
      </c>
      <c r="B1206" s="25" t="s">
        <v>381</v>
      </c>
      <c r="C1206" s="25"/>
      <c r="D1206" s="25"/>
      <c r="E1206" s="25"/>
      <c r="F1206" s="25"/>
      <c r="G1206" s="25"/>
      <c r="H1206" s="25">
        <f>VLOOKUP(B1206,Units!E:F,2,FALSE)</f>
        <v>-1</v>
      </c>
    </row>
    <row r="1207" spans="1:8" x14ac:dyDescent="0.3">
      <c r="A1207" s="24" t="s">
        <v>378</v>
      </c>
      <c r="B1207" s="25" t="s">
        <v>381</v>
      </c>
      <c r="C1207" s="25"/>
      <c r="D1207" s="25"/>
      <c r="E1207" s="25"/>
      <c r="F1207" s="25"/>
      <c r="G1207" s="25"/>
      <c r="H1207" s="25">
        <f>VLOOKUP(B1207,Units!E:F,2,FALSE)</f>
        <v>-1</v>
      </c>
    </row>
    <row r="1208" spans="1:8" x14ac:dyDescent="0.3">
      <c r="A1208" s="24" t="s">
        <v>378</v>
      </c>
      <c r="B1208" s="25" t="s">
        <v>381</v>
      </c>
      <c r="C1208" s="25"/>
      <c r="D1208" s="25"/>
      <c r="E1208" s="25"/>
      <c r="F1208" s="25"/>
      <c r="G1208" s="25"/>
      <c r="H1208" s="25">
        <f>VLOOKUP(B1208,Units!E:F,2,FALSE)</f>
        <v>-1</v>
      </c>
    </row>
    <row r="1209" spans="1:8" x14ac:dyDescent="0.3">
      <c r="A1209" s="24" t="s">
        <v>378</v>
      </c>
      <c r="B1209" s="25" t="s">
        <v>381</v>
      </c>
      <c r="C1209" s="25"/>
      <c r="D1209" s="25"/>
      <c r="E1209" s="25"/>
      <c r="F1209" s="25"/>
      <c r="G1209" s="25"/>
      <c r="H1209" s="25">
        <f>VLOOKUP(B1209,Units!E:F,2,FALSE)</f>
        <v>-1</v>
      </c>
    </row>
    <row r="1210" spans="1:8" x14ac:dyDescent="0.3">
      <c r="A1210" s="24" t="s">
        <v>378</v>
      </c>
      <c r="B1210" s="25" t="s">
        <v>381</v>
      </c>
      <c r="C1210" s="25"/>
      <c r="D1210" s="25"/>
      <c r="E1210" s="25"/>
      <c r="F1210" s="25"/>
      <c r="G1210" s="25"/>
      <c r="H1210" s="25">
        <f>VLOOKUP(B1210,Units!E:F,2,FALSE)</f>
        <v>-1</v>
      </c>
    </row>
    <row r="1211" spans="1:8" x14ac:dyDescent="0.3">
      <c r="A1211" s="24" t="s">
        <v>378</v>
      </c>
      <c r="B1211" s="25" t="s">
        <v>381</v>
      </c>
      <c r="C1211" s="25"/>
      <c r="D1211" s="25"/>
      <c r="E1211" s="25"/>
      <c r="F1211" s="25"/>
      <c r="G1211" s="25"/>
      <c r="H1211" s="25">
        <f>VLOOKUP(B1211,Units!E:F,2,FALSE)</f>
        <v>-1</v>
      </c>
    </row>
    <row r="1212" spans="1:8" x14ac:dyDescent="0.3">
      <c r="A1212" s="24" t="s">
        <v>378</v>
      </c>
      <c r="B1212" s="25" t="s">
        <v>381</v>
      </c>
      <c r="C1212" s="25"/>
      <c r="D1212" s="25"/>
      <c r="E1212" s="25"/>
      <c r="F1212" s="25"/>
      <c r="G1212" s="25"/>
      <c r="H1212" s="25">
        <f>VLOOKUP(B1212,Units!E:F,2,FALSE)</f>
        <v>-1</v>
      </c>
    </row>
    <row r="1213" spans="1:8" x14ac:dyDescent="0.3">
      <c r="A1213" s="24" t="s">
        <v>378</v>
      </c>
      <c r="B1213" s="25" t="s">
        <v>381</v>
      </c>
      <c r="C1213" s="25"/>
      <c r="D1213" s="25"/>
      <c r="E1213" s="25"/>
      <c r="F1213" s="25"/>
      <c r="G1213" s="25"/>
      <c r="H1213" s="25">
        <f>VLOOKUP(B1213,Units!E:F,2,FALSE)</f>
        <v>-1</v>
      </c>
    </row>
    <row r="1214" spans="1:8" x14ac:dyDescent="0.3">
      <c r="A1214" s="24" t="s">
        <v>378</v>
      </c>
      <c r="B1214" s="25" t="s">
        <v>381</v>
      </c>
      <c r="C1214" s="25"/>
      <c r="D1214" s="25"/>
      <c r="E1214" s="25"/>
      <c r="F1214" s="25"/>
      <c r="G1214" s="25"/>
      <c r="H1214" s="25">
        <f>VLOOKUP(B1214,Units!E:F,2,FALSE)</f>
        <v>-1</v>
      </c>
    </row>
    <row r="1215" spans="1:8" x14ac:dyDescent="0.3">
      <c r="A1215" s="24" t="s">
        <v>378</v>
      </c>
      <c r="B1215" s="25" t="s">
        <v>381</v>
      </c>
      <c r="C1215" s="25"/>
      <c r="D1215" s="25"/>
      <c r="E1215" s="25"/>
      <c r="F1215" s="25"/>
      <c r="G1215" s="25"/>
      <c r="H1215" s="25">
        <f>VLOOKUP(B1215,Units!E:F,2,FALSE)</f>
        <v>-1</v>
      </c>
    </row>
    <row r="1216" spans="1:8" x14ac:dyDescent="0.3">
      <c r="A1216" s="24" t="s">
        <v>378</v>
      </c>
      <c r="B1216" s="25" t="s">
        <v>381</v>
      </c>
      <c r="C1216" s="25"/>
      <c r="D1216" s="25"/>
      <c r="E1216" s="25"/>
      <c r="F1216" s="25"/>
      <c r="G1216" s="25"/>
      <c r="H1216" s="25">
        <f>VLOOKUP(B1216,Units!E:F,2,FALSE)</f>
        <v>-1</v>
      </c>
    </row>
    <row r="1217" spans="1:8" x14ac:dyDescent="0.3">
      <c r="A1217" s="24" t="s">
        <v>378</v>
      </c>
      <c r="B1217" s="25" t="s">
        <v>381</v>
      </c>
      <c r="C1217" s="25"/>
      <c r="D1217" s="25"/>
      <c r="E1217" s="25"/>
      <c r="F1217" s="25"/>
      <c r="G1217" s="25"/>
      <c r="H1217" s="25">
        <f>VLOOKUP(B1217,Units!E:F,2,FALSE)</f>
        <v>-1</v>
      </c>
    </row>
    <row r="1218" spans="1:8" x14ac:dyDescent="0.3">
      <c r="A1218" s="24" t="s">
        <v>378</v>
      </c>
      <c r="B1218" s="25" t="s">
        <v>381</v>
      </c>
      <c r="C1218" s="25"/>
      <c r="D1218" s="25"/>
      <c r="E1218" s="25"/>
      <c r="F1218" s="25"/>
      <c r="G1218" s="25"/>
      <c r="H1218" s="25">
        <f>VLOOKUP(B1218,Units!E:F,2,FALSE)</f>
        <v>-1</v>
      </c>
    </row>
    <row r="1219" spans="1:8" x14ac:dyDescent="0.3">
      <c r="A1219" s="24" t="s">
        <v>378</v>
      </c>
      <c r="B1219" s="25" t="s">
        <v>381</v>
      </c>
      <c r="C1219" s="25"/>
      <c r="D1219" s="25"/>
      <c r="E1219" s="25"/>
      <c r="F1219" s="25"/>
      <c r="G1219" s="25"/>
      <c r="H1219" s="25">
        <f>VLOOKUP(B1219,Units!E:F,2,FALSE)</f>
        <v>-1</v>
      </c>
    </row>
    <row r="1220" spans="1:8" x14ac:dyDescent="0.3">
      <c r="A1220" s="24" t="s">
        <v>378</v>
      </c>
      <c r="B1220" s="25" t="s">
        <v>381</v>
      </c>
      <c r="C1220" s="25"/>
      <c r="D1220" s="25"/>
      <c r="E1220" s="25"/>
      <c r="F1220" s="25"/>
      <c r="G1220" s="25"/>
      <c r="H1220" s="25">
        <f>VLOOKUP(B1220,Units!E:F,2,FALSE)</f>
        <v>-1</v>
      </c>
    </row>
    <row r="1221" spans="1:8" x14ac:dyDescent="0.3">
      <c r="A1221" s="24" t="s">
        <v>378</v>
      </c>
      <c r="B1221" s="25" t="s">
        <v>381</v>
      </c>
      <c r="C1221" s="25"/>
      <c r="D1221" s="25"/>
      <c r="E1221" s="25"/>
      <c r="F1221" s="25"/>
      <c r="G1221" s="25"/>
      <c r="H1221" s="25">
        <f>VLOOKUP(B1221,Units!E:F,2,FALSE)</f>
        <v>-1</v>
      </c>
    </row>
    <row r="1222" spans="1:8" x14ac:dyDescent="0.3">
      <c r="A1222" s="24" t="s">
        <v>378</v>
      </c>
      <c r="B1222" s="25" t="s">
        <v>381</v>
      </c>
      <c r="C1222" s="25"/>
      <c r="D1222" s="25"/>
      <c r="E1222" s="25"/>
      <c r="F1222" s="25"/>
      <c r="G1222" s="25"/>
      <c r="H1222" s="25">
        <f>VLOOKUP(B1222,Units!E:F,2,FALSE)</f>
        <v>-1</v>
      </c>
    </row>
    <row r="1223" spans="1:8" x14ac:dyDescent="0.3">
      <c r="A1223" s="24" t="s">
        <v>378</v>
      </c>
      <c r="B1223" s="25" t="s">
        <v>381</v>
      </c>
      <c r="C1223" s="25"/>
      <c r="D1223" s="25"/>
      <c r="E1223" s="25"/>
      <c r="F1223" s="25"/>
      <c r="G1223" s="25"/>
      <c r="H1223" s="25">
        <f>VLOOKUP(B1223,Units!E:F,2,FALSE)</f>
        <v>-1</v>
      </c>
    </row>
    <row r="1224" spans="1:8" x14ac:dyDescent="0.3">
      <c r="A1224" s="24" t="s">
        <v>378</v>
      </c>
      <c r="B1224" s="25" t="s">
        <v>381</v>
      </c>
      <c r="C1224" s="25"/>
      <c r="D1224" s="25"/>
      <c r="E1224" s="25"/>
      <c r="F1224" s="25"/>
      <c r="G1224" s="25"/>
      <c r="H1224" s="25">
        <f>VLOOKUP(B1224,Units!E:F,2,FALSE)</f>
        <v>-1</v>
      </c>
    </row>
    <row r="1225" spans="1:8" x14ac:dyDescent="0.3">
      <c r="A1225" s="24" t="s">
        <v>378</v>
      </c>
      <c r="B1225" s="25" t="s">
        <v>381</v>
      </c>
      <c r="C1225" s="25"/>
      <c r="D1225" s="25"/>
      <c r="E1225" s="25"/>
      <c r="F1225" s="25"/>
      <c r="G1225" s="25"/>
      <c r="H1225" s="25">
        <f>VLOOKUP(B1225,Units!E:F,2,FALSE)</f>
        <v>-1</v>
      </c>
    </row>
    <row r="1226" spans="1:8" x14ac:dyDescent="0.3">
      <c r="A1226" s="24" t="s">
        <v>378</v>
      </c>
      <c r="B1226" s="25" t="s">
        <v>381</v>
      </c>
      <c r="C1226" s="25"/>
      <c r="D1226" s="25"/>
      <c r="E1226" s="25"/>
      <c r="F1226" s="25"/>
      <c r="G1226" s="25"/>
      <c r="H1226" s="25">
        <f>VLOOKUP(B1226,Units!E:F,2,FALSE)</f>
        <v>-1</v>
      </c>
    </row>
    <row r="1227" spans="1:8" x14ac:dyDescent="0.3">
      <c r="A1227" s="24" t="s">
        <v>378</v>
      </c>
      <c r="B1227" s="25" t="s">
        <v>381</v>
      </c>
      <c r="C1227" s="25"/>
      <c r="D1227" s="25"/>
      <c r="E1227" s="25"/>
      <c r="F1227" s="25"/>
      <c r="G1227" s="25"/>
      <c r="H1227" s="25">
        <f>VLOOKUP(B1227,Units!E:F,2,FALSE)</f>
        <v>-1</v>
      </c>
    </row>
    <row r="1228" spans="1:8" x14ac:dyDescent="0.3">
      <c r="A1228" s="26" t="s">
        <v>378</v>
      </c>
      <c r="B1228" s="27"/>
      <c r="C1228" s="27"/>
      <c r="D1228" s="27"/>
      <c r="E1228" s="27"/>
      <c r="F1228" s="27"/>
      <c r="G1228" s="27"/>
      <c r="H1228" s="27"/>
    </row>
    <row r="1229" spans="1:8" x14ac:dyDescent="0.3">
      <c r="A1229" s="22" t="s">
        <v>307</v>
      </c>
      <c r="B1229" s="23">
        <v>35</v>
      </c>
      <c r="C1229" s="23">
        <v>1</v>
      </c>
      <c r="D1229" s="21"/>
      <c r="E1229" s="21"/>
      <c r="F1229" s="21"/>
      <c r="G1229" s="21"/>
      <c r="H1229" s="21"/>
    </row>
    <row r="1230" spans="1:8" x14ac:dyDescent="0.3">
      <c r="A1230" s="31">
        <v>0.85</v>
      </c>
      <c r="B1230" s="30">
        <v>0.85</v>
      </c>
      <c r="C1230" s="30">
        <v>0.85</v>
      </c>
      <c r="D1230" s="30">
        <v>0.85</v>
      </c>
      <c r="E1230" s="30">
        <v>0.85</v>
      </c>
      <c r="F1230" s="30">
        <v>0.85</v>
      </c>
      <c r="G1230" s="30">
        <v>0.85</v>
      </c>
      <c r="H1230" s="25"/>
    </row>
    <row r="1231" spans="1:8" x14ac:dyDescent="0.3">
      <c r="A1231" s="31">
        <v>0.7</v>
      </c>
      <c r="B1231" s="30">
        <v>0.7</v>
      </c>
      <c r="C1231" s="30">
        <v>0.6</v>
      </c>
      <c r="D1231" s="30">
        <v>0.5</v>
      </c>
      <c r="E1231" s="30">
        <v>0.5</v>
      </c>
      <c r="F1231" s="30">
        <v>0.5</v>
      </c>
      <c r="G1231" s="30">
        <v>0.5</v>
      </c>
      <c r="H1231" s="25"/>
    </row>
    <row r="1232" spans="1:8" x14ac:dyDescent="0.3">
      <c r="A1232" s="26">
        <f>COUNTIF(H1233:H1262,"&lt;&gt;-1")</f>
        <v>16</v>
      </c>
      <c r="B1232" s="27"/>
      <c r="C1232" s="27"/>
      <c r="D1232" s="27"/>
      <c r="E1232" s="27"/>
      <c r="F1232" s="27"/>
      <c r="G1232" s="27"/>
      <c r="H1232" s="27"/>
    </row>
    <row r="1233" spans="1:8" x14ac:dyDescent="0.3">
      <c r="A1233" s="24" t="s">
        <v>196</v>
      </c>
      <c r="B1233" s="25" t="s">
        <v>473</v>
      </c>
      <c r="C1233" s="25"/>
      <c r="D1233" s="25"/>
      <c r="E1233" s="25"/>
      <c r="F1233" s="25"/>
      <c r="G1233" s="25"/>
      <c r="H1233" s="25">
        <f>VLOOKUP(B1233,Units!E:F,2,FALSE)</f>
        <v>145</v>
      </c>
    </row>
    <row r="1234" spans="1:8" x14ac:dyDescent="0.3">
      <c r="A1234" s="24" t="s">
        <v>197</v>
      </c>
      <c r="B1234" s="25" t="s">
        <v>473</v>
      </c>
      <c r="C1234" s="25"/>
      <c r="D1234" s="25"/>
      <c r="E1234" s="25"/>
      <c r="F1234" s="25"/>
      <c r="G1234" s="25"/>
      <c r="H1234" s="25">
        <f>VLOOKUP(B1234,Units!E:F,2,FALSE)</f>
        <v>145</v>
      </c>
    </row>
    <row r="1235" spans="1:8" x14ac:dyDescent="0.3">
      <c r="A1235" s="24" t="s">
        <v>198</v>
      </c>
      <c r="B1235" s="25" t="s">
        <v>473</v>
      </c>
      <c r="C1235" s="25"/>
      <c r="D1235" s="25"/>
      <c r="E1235" s="25"/>
      <c r="F1235" s="25"/>
      <c r="G1235" s="25"/>
      <c r="H1235" s="25">
        <f>VLOOKUP(B1235,Units!E:F,2,FALSE)</f>
        <v>145</v>
      </c>
    </row>
    <row r="1236" spans="1:8" x14ac:dyDescent="0.3">
      <c r="A1236" s="24" t="s">
        <v>308</v>
      </c>
      <c r="B1236" s="25" t="s">
        <v>469</v>
      </c>
      <c r="C1236" s="25"/>
      <c r="D1236" s="25"/>
      <c r="E1236" s="25"/>
      <c r="F1236" s="25"/>
      <c r="G1236" s="25"/>
      <c r="H1236" s="25">
        <f>VLOOKUP(B1236,Units!E:F,2,FALSE)</f>
        <v>144</v>
      </c>
    </row>
    <row r="1237" spans="1:8" x14ac:dyDescent="0.3">
      <c r="A1237" s="24" t="s">
        <v>200</v>
      </c>
      <c r="B1237" s="25" t="s">
        <v>497</v>
      </c>
      <c r="C1237" s="25"/>
      <c r="D1237" s="25"/>
      <c r="E1237" s="25"/>
      <c r="F1237" s="25"/>
      <c r="G1237" s="25"/>
      <c r="H1237" s="25">
        <f>VLOOKUP(B1237,Units!E:F,2,FALSE)</f>
        <v>146</v>
      </c>
    </row>
    <row r="1238" spans="1:8" x14ac:dyDescent="0.3">
      <c r="A1238" s="24" t="s">
        <v>214</v>
      </c>
      <c r="B1238" s="25" t="s">
        <v>471</v>
      </c>
      <c r="C1238" s="25"/>
      <c r="D1238" s="25"/>
      <c r="E1238" s="25"/>
      <c r="F1238" s="25"/>
      <c r="G1238" s="25"/>
      <c r="H1238" s="25">
        <f>VLOOKUP(B1238,Units!E:F,2,FALSE)</f>
        <v>136</v>
      </c>
    </row>
    <row r="1239" spans="1:8" x14ac:dyDescent="0.3">
      <c r="A1239" s="24" t="s">
        <v>215</v>
      </c>
      <c r="B1239" s="25" t="s">
        <v>471</v>
      </c>
      <c r="C1239" s="25"/>
      <c r="D1239" s="25"/>
      <c r="E1239" s="25"/>
      <c r="F1239" s="25"/>
      <c r="G1239" s="25"/>
      <c r="H1239" s="25">
        <f>VLOOKUP(B1239,Units!E:F,2,FALSE)</f>
        <v>136</v>
      </c>
    </row>
    <row r="1240" spans="1:8" x14ac:dyDescent="0.3">
      <c r="A1240" s="24" t="s">
        <v>216</v>
      </c>
      <c r="B1240" s="25" t="s">
        <v>471</v>
      </c>
      <c r="C1240" s="25"/>
      <c r="D1240" s="25"/>
      <c r="E1240" s="25"/>
      <c r="F1240" s="25"/>
      <c r="G1240" s="25"/>
      <c r="H1240" s="25">
        <f>VLOOKUP(B1240,Units!E:F,2,FALSE)</f>
        <v>136</v>
      </c>
    </row>
    <row r="1241" spans="1:8" x14ac:dyDescent="0.3">
      <c r="A1241" s="24" t="s">
        <v>309</v>
      </c>
      <c r="B1241" s="25" t="s">
        <v>467</v>
      </c>
      <c r="C1241" s="25"/>
      <c r="D1241" s="25"/>
      <c r="E1241" s="25"/>
      <c r="F1241" s="25"/>
      <c r="G1241" s="25"/>
      <c r="H1241" s="25">
        <f>VLOOKUP(B1241,Units!E:F,2,FALSE)</f>
        <v>135</v>
      </c>
    </row>
    <row r="1242" spans="1:8" x14ac:dyDescent="0.3">
      <c r="A1242" s="24" t="s">
        <v>218</v>
      </c>
      <c r="B1242" s="25" t="s">
        <v>494</v>
      </c>
      <c r="C1242" s="25"/>
      <c r="D1242" s="25"/>
      <c r="E1242" s="25"/>
      <c r="F1242" s="25"/>
      <c r="G1242" s="25"/>
      <c r="H1242" s="25">
        <f>VLOOKUP(B1242,Units!E:F,2,FALSE)</f>
        <v>137</v>
      </c>
    </row>
    <row r="1243" spans="1:8" x14ac:dyDescent="0.3">
      <c r="A1243" s="24" t="s">
        <v>310</v>
      </c>
      <c r="B1243" s="25" t="s">
        <v>487</v>
      </c>
      <c r="C1243" s="25"/>
      <c r="D1243" s="25"/>
      <c r="E1243" s="25"/>
      <c r="F1243" s="25"/>
      <c r="G1243" s="25"/>
      <c r="H1243" s="25">
        <f>VLOOKUP(B1243,Units!E:F,2,FALSE)</f>
        <v>123</v>
      </c>
    </row>
    <row r="1244" spans="1:8" x14ac:dyDescent="0.3">
      <c r="A1244" s="24" t="s">
        <v>202</v>
      </c>
      <c r="B1244" s="25" t="s">
        <v>489</v>
      </c>
      <c r="C1244" s="25"/>
      <c r="D1244" s="25"/>
      <c r="E1244" s="25"/>
      <c r="F1244" s="25"/>
      <c r="G1244" s="25"/>
      <c r="H1244" s="25">
        <f>VLOOKUP(B1244,Units!E:F,2,FALSE)</f>
        <v>132</v>
      </c>
    </row>
    <row r="1245" spans="1:8" x14ac:dyDescent="0.3">
      <c r="A1245" s="24" t="s">
        <v>203</v>
      </c>
      <c r="B1245" s="25" t="s">
        <v>479</v>
      </c>
      <c r="C1245" s="25"/>
      <c r="D1245" s="25"/>
      <c r="E1245" s="25"/>
      <c r="F1245" s="25"/>
      <c r="G1245" s="25"/>
      <c r="H1245" s="25">
        <f>VLOOKUP(B1245,Units!E:F,2,FALSE)</f>
        <v>126</v>
      </c>
    </row>
    <row r="1246" spans="1:8" x14ac:dyDescent="0.3">
      <c r="A1246" s="24" t="s">
        <v>311</v>
      </c>
      <c r="B1246" s="25" t="s">
        <v>459</v>
      </c>
      <c r="C1246" s="25"/>
      <c r="D1246" s="25"/>
      <c r="E1246" s="25"/>
      <c r="F1246" s="25"/>
      <c r="G1246" s="25"/>
      <c r="H1246" s="25">
        <f>VLOOKUP(B1246,Units!E:F,2,FALSE)</f>
        <v>112</v>
      </c>
    </row>
    <row r="1247" spans="1:8" x14ac:dyDescent="0.3">
      <c r="A1247" s="24" t="s">
        <v>312</v>
      </c>
      <c r="B1247" s="25" t="s">
        <v>459</v>
      </c>
      <c r="C1247" s="25"/>
      <c r="D1247" s="25"/>
      <c r="E1247" s="25"/>
      <c r="F1247" s="25"/>
      <c r="G1247" s="25"/>
      <c r="H1247" s="25">
        <f>VLOOKUP(B1247,Units!E:F,2,FALSE)</f>
        <v>112</v>
      </c>
    </row>
    <row r="1248" spans="1:8" x14ac:dyDescent="0.3">
      <c r="A1248" s="24" t="s">
        <v>313</v>
      </c>
      <c r="B1248" s="25" t="s">
        <v>476</v>
      </c>
      <c r="C1248" s="25"/>
      <c r="D1248" s="25"/>
      <c r="E1248" s="25"/>
      <c r="F1248" s="25"/>
      <c r="G1248" s="25"/>
      <c r="H1248" s="25">
        <f>VLOOKUP(B1248,Units!E:F,2,FALSE)</f>
        <v>192</v>
      </c>
    </row>
    <row r="1249" spans="1:8" x14ac:dyDescent="0.3">
      <c r="A1249" s="24" t="s">
        <v>378</v>
      </c>
      <c r="B1249" s="25" t="s">
        <v>381</v>
      </c>
      <c r="C1249" s="25"/>
      <c r="D1249" s="25"/>
      <c r="E1249" s="25"/>
      <c r="F1249" s="25"/>
      <c r="G1249" s="25"/>
      <c r="H1249" s="25">
        <f>VLOOKUP(B1249,Units!E:F,2,FALSE)</f>
        <v>-1</v>
      </c>
    </row>
    <row r="1250" spans="1:8" x14ac:dyDescent="0.3">
      <c r="A1250" s="24" t="s">
        <v>378</v>
      </c>
      <c r="B1250" s="25" t="s">
        <v>381</v>
      </c>
      <c r="C1250" s="25"/>
      <c r="D1250" s="25"/>
      <c r="E1250" s="25"/>
      <c r="F1250" s="25"/>
      <c r="G1250" s="25"/>
      <c r="H1250" s="25">
        <f>VLOOKUP(B1250,Units!E:F,2,FALSE)</f>
        <v>-1</v>
      </c>
    </row>
    <row r="1251" spans="1:8" x14ac:dyDescent="0.3">
      <c r="A1251" s="24" t="s">
        <v>378</v>
      </c>
      <c r="B1251" s="25" t="s">
        <v>381</v>
      </c>
      <c r="C1251" s="25"/>
      <c r="D1251" s="25"/>
      <c r="E1251" s="25"/>
      <c r="F1251" s="25"/>
      <c r="G1251" s="25"/>
      <c r="H1251" s="25">
        <f>VLOOKUP(B1251,Units!E:F,2,FALSE)</f>
        <v>-1</v>
      </c>
    </row>
    <row r="1252" spans="1:8" x14ac:dyDescent="0.3">
      <c r="A1252" s="24" t="s">
        <v>378</v>
      </c>
      <c r="B1252" s="25" t="s">
        <v>381</v>
      </c>
      <c r="C1252" s="25"/>
      <c r="D1252" s="25"/>
      <c r="E1252" s="25"/>
      <c r="F1252" s="25"/>
      <c r="G1252" s="25"/>
      <c r="H1252" s="25">
        <f>VLOOKUP(B1252,Units!E:F,2,FALSE)</f>
        <v>-1</v>
      </c>
    </row>
    <row r="1253" spans="1:8" x14ac:dyDescent="0.3">
      <c r="A1253" s="24" t="s">
        <v>378</v>
      </c>
      <c r="B1253" s="25" t="s">
        <v>381</v>
      </c>
      <c r="C1253" s="25"/>
      <c r="D1253" s="25"/>
      <c r="E1253" s="25"/>
      <c r="F1253" s="25"/>
      <c r="G1253" s="25"/>
      <c r="H1253" s="25">
        <f>VLOOKUP(B1253,Units!E:F,2,FALSE)</f>
        <v>-1</v>
      </c>
    </row>
    <row r="1254" spans="1:8" x14ac:dyDescent="0.3">
      <c r="A1254" s="24" t="s">
        <v>378</v>
      </c>
      <c r="B1254" s="25" t="s">
        <v>381</v>
      </c>
      <c r="C1254" s="25"/>
      <c r="D1254" s="25"/>
      <c r="E1254" s="25"/>
      <c r="F1254" s="25"/>
      <c r="G1254" s="25"/>
      <c r="H1254" s="25">
        <f>VLOOKUP(B1254,Units!E:F,2,FALSE)</f>
        <v>-1</v>
      </c>
    </row>
    <row r="1255" spans="1:8" x14ac:dyDescent="0.3">
      <c r="A1255" s="24" t="s">
        <v>378</v>
      </c>
      <c r="B1255" s="25" t="s">
        <v>381</v>
      </c>
      <c r="C1255" s="25"/>
      <c r="D1255" s="25"/>
      <c r="E1255" s="25"/>
      <c r="F1255" s="25"/>
      <c r="G1255" s="25"/>
      <c r="H1255" s="25">
        <f>VLOOKUP(B1255,Units!E:F,2,FALSE)</f>
        <v>-1</v>
      </c>
    </row>
    <row r="1256" spans="1:8" x14ac:dyDescent="0.3">
      <c r="A1256" s="24" t="s">
        <v>378</v>
      </c>
      <c r="B1256" s="25" t="s">
        <v>381</v>
      </c>
      <c r="C1256" s="25"/>
      <c r="D1256" s="25"/>
      <c r="E1256" s="25"/>
      <c r="F1256" s="25"/>
      <c r="G1256" s="25"/>
      <c r="H1256" s="25">
        <f>VLOOKUP(B1256,Units!E:F,2,FALSE)</f>
        <v>-1</v>
      </c>
    </row>
    <row r="1257" spans="1:8" x14ac:dyDescent="0.3">
      <c r="A1257" s="24" t="s">
        <v>378</v>
      </c>
      <c r="B1257" s="25" t="s">
        <v>381</v>
      </c>
      <c r="C1257" s="25"/>
      <c r="D1257" s="25"/>
      <c r="E1257" s="25"/>
      <c r="F1257" s="25"/>
      <c r="G1257" s="25"/>
      <c r="H1257" s="25">
        <f>VLOOKUP(B1257,Units!E:F,2,FALSE)</f>
        <v>-1</v>
      </c>
    </row>
    <row r="1258" spans="1:8" x14ac:dyDescent="0.3">
      <c r="A1258" s="24" t="s">
        <v>378</v>
      </c>
      <c r="B1258" s="25" t="s">
        <v>381</v>
      </c>
      <c r="C1258" s="25"/>
      <c r="D1258" s="25"/>
      <c r="E1258" s="25"/>
      <c r="F1258" s="25"/>
      <c r="G1258" s="25"/>
      <c r="H1258" s="25">
        <f>VLOOKUP(B1258,Units!E:F,2,FALSE)</f>
        <v>-1</v>
      </c>
    </row>
    <row r="1259" spans="1:8" x14ac:dyDescent="0.3">
      <c r="A1259" s="24" t="s">
        <v>378</v>
      </c>
      <c r="B1259" s="25" t="s">
        <v>381</v>
      </c>
      <c r="C1259" s="25"/>
      <c r="D1259" s="25"/>
      <c r="E1259" s="25"/>
      <c r="F1259" s="25"/>
      <c r="G1259" s="25"/>
      <c r="H1259" s="25">
        <f>VLOOKUP(B1259,Units!E:F,2,FALSE)</f>
        <v>-1</v>
      </c>
    </row>
    <row r="1260" spans="1:8" x14ac:dyDescent="0.3">
      <c r="A1260" s="24" t="s">
        <v>378</v>
      </c>
      <c r="B1260" s="25" t="s">
        <v>381</v>
      </c>
      <c r="C1260" s="25"/>
      <c r="D1260" s="25"/>
      <c r="E1260" s="25"/>
      <c r="F1260" s="25"/>
      <c r="G1260" s="25"/>
      <c r="H1260" s="25">
        <f>VLOOKUP(B1260,Units!E:F,2,FALSE)</f>
        <v>-1</v>
      </c>
    </row>
    <row r="1261" spans="1:8" x14ac:dyDescent="0.3">
      <c r="A1261" s="24" t="s">
        <v>378</v>
      </c>
      <c r="B1261" s="25" t="s">
        <v>381</v>
      </c>
      <c r="C1261" s="25"/>
      <c r="D1261" s="25"/>
      <c r="E1261" s="25"/>
      <c r="F1261" s="25"/>
      <c r="G1261" s="25"/>
      <c r="H1261" s="25">
        <f>VLOOKUP(B1261,Units!E:F,2,FALSE)</f>
        <v>-1</v>
      </c>
    </row>
    <row r="1262" spans="1:8" x14ac:dyDescent="0.3">
      <c r="A1262" s="24" t="s">
        <v>378</v>
      </c>
      <c r="B1262" s="25" t="s">
        <v>381</v>
      </c>
      <c r="C1262" s="25"/>
      <c r="D1262" s="25"/>
      <c r="E1262" s="25"/>
      <c r="F1262" s="25"/>
      <c r="G1262" s="25"/>
      <c r="H1262" s="25">
        <f>VLOOKUP(B1262,Units!E:F,2,FALSE)</f>
        <v>-1</v>
      </c>
    </row>
    <row r="1263" spans="1:8" x14ac:dyDescent="0.3">
      <c r="A1263" s="26" t="s">
        <v>378</v>
      </c>
      <c r="B1263" s="27"/>
      <c r="C1263" s="27"/>
      <c r="D1263" s="27"/>
      <c r="E1263" s="27"/>
      <c r="F1263" s="27"/>
      <c r="G1263" s="27"/>
      <c r="H1263" s="27"/>
    </row>
    <row r="1264" spans="1:8" x14ac:dyDescent="0.3">
      <c r="A1264" s="22" t="s">
        <v>314</v>
      </c>
      <c r="B1264" s="23">
        <v>36</v>
      </c>
      <c r="C1264" s="23">
        <v>1</v>
      </c>
      <c r="D1264" s="21"/>
      <c r="E1264" s="21"/>
      <c r="F1264" s="21"/>
      <c r="G1264" s="21"/>
      <c r="H1264" s="21"/>
    </row>
    <row r="1265" spans="1:8" x14ac:dyDescent="0.3">
      <c r="A1265" s="31">
        <v>0.85</v>
      </c>
      <c r="B1265" s="30">
        <v>0.85</v>
      </c>
      <c r="C1265" s="30">
        <v>0.85</v>
      </c>
      <c r="D1265" s="30">
        <v>0.85</v>
      </c>
      <c r="E1265" s="30">
        <v>0.85</v>
      </c>
      <c r="F1265" s="30">
        <v>0.85</v>
      </c>
      <c r="G1265" s="30">
        <v>0.85</v>
      </c>
      <c r="H1265" s="25"/>
    </row>
    <row r="1266" spans="1:8" x14ac:dyDescent="0.3">
      <c r="A1266" s="31">
        <v>0.7</v>
      </c>
      <c r="B1266" s="30">
        <v>0.7</v>
      </c>
      <c r="C1266" s="30">
        <v>0.6</v>
      </c>
      <c r="D1266" s="30">
        <v>0.5</v>
      </c>
      <c r="E1266" s="30">
        <v>0.5</v>
      </c>
      <c r="F1266" s="30">
        <v>0.5</v>
      </c>
      <c r="G1266" s="30">
        <v>0.5</v>
      </c>
      <c r="H1266" s="25"/>
    </row>
    <row r="1267" spans="1:8" x14ac:dyDescent="0.3">
      <c r="A1267" s="26">
        <f>COUNTIF(H1268:H1297,"&lt;&gt;-1")</f>
        <v>15</v>
      </c>
      <c r="B1267" s="27"/>
      <c r="C1267" s="27"/>
      <c r="D1267" s="27"/>
      <c r="E1267" s="27"/>
      <c r="F1267" s="27"/>
      <c r="G1267" s="27"/>
      <c r="H1267" s="27"/>
    </row>
    <row r="1268" spans="1:8" x14ac:dyDescent="0.3">
      <c r="A1268" s="24" t="s">
        <v>196</v>
      </c>
      <c r="B1268" s="25" t="s">
        <v>471</v>
      </c>
      <c r="C1268" s="25"/>
      <c r="D1268" s="25"/>
      <c r="E1268" s="25"/>
      <c r="F1268" s="25"/>
      <c r="G1268" s="25"/>
      <c r="H1268" s="25">
        <f>VLOOKUP(B1268,Units!E:F,2,FALSE)</f>
        <v>136</v>
      </c>
    </row>
    <row r="1269" spans="1:8" x14ac:dyDescent="0.3">
      <c r="A1269" s="24" t="s">
        <v>197</v>
      </c>
      <c r="B1269" s="25" t="s">
        <v>471</v>
      </c>
      <c r="C1269" s="25"/>
      <c r="D1269" s="25"/>
      <c r="E1269" s="25"/>
      <c r="F1269" s="25"/>
      <c r="G1269" s="25"/>
      <c r="H1269" s="25">
        <f>VLOOKUP(B1269,Units!E:F,2,FALSE)</f>
        <v>136</v>
      </c>
    </row>
    <row r="1270" spans="1:8" x14ac:dyDescent="0.3">
      <c r="A1270" s="24" t="s">
        <v>198</v>
      </c>
      <c r="B1270" s="25" t="s">
        <v>471</v>
      </c>
      <c r="C1270" s="25"/>
      <c r="D1270" s="25"/>
      <c r="E1270" s="25"/>
      <c r="F1270" s="25"/>
      <c r="G1270" s="25"/>
      <c r="H1270" s="25">
        <f>VLOOKUP(B1270,Units!E:F,2,FALSE)</f>
        <v>136</v>
      </c>
    </row>
    <row r="1271" spans="1:8" x14ac:dyDescent="0.3">
      <c r="A1271" s="24" t="s">
        <v>315</v>
      </c>
      <c r="B1271" s="25" t="s">
        <v>467</v>
      </c>
      <c r="C1271" s="25"/>
      <c r="D1271" s="25"/>
      <c r="E1271" s="25"/>
      <c r="F1271" s="25"/>
      <c r="G1271" s="25"/>
      <c r="H1271" s="25">
        <f>VLOOKUP(B1271,Units!E:F,2,FALSE)</f>
        <v>135</v>
      </c>
    </row>
    <row r="1272" spans="1:8" x14ac:dyDescent="0.3">
      <c r="A1272" s="24" t="s">
        <v>200</v>
      </c>
      <c r="B1272" s="25" t="s">
        <v>494</v>
      </c>
      <c r="C1272" s="25"/>
      <c r="D1272" s="25"/>
      <c r="E1272" s="25"/>
      <c r="F1272" s="25"/>
      <c r="G1272" s="25"/>
      <c r="H1272" s="25">
        <f>VLOOKUP(B1272,Units!E:F,2,FALSE)</f>
        <v>137</v>
      </c>
    </row>
    <row r="1273" spans="1:8" x14ac:dyDescent="0.3">
      <c r="A1273" s="24" t="s">
        <v>214</v>
      </c>
      <c r="B1273" s="25" t="s">
        <v>471</v>
      </c>
      <c r="C1273" s="25"/>
      <c r="D1273" s="25"/>
      <c r="E1273" s="25"/>
      <c r="F1273" s="25"/>
      <c r="G1273" s="25"/>
      <c r="H1273" s="25">
        <f>VLOOKUP(B1273,Units!E:F,2,FALSE)</f>
        <v>136</v>
      </c>
    </row>
    <row r="1274" spans="1:8" x14ac:dyDescent="0.3">
      <c r="A1274" s="24" t="s">
        <v>215</v>
      </c>
      <c r="B1274" s="25" t="s">
        <v>471</v>
      </c>
      <c r="C1274" s="25"/>
      <c r="D1274" s="25"/>
      <c r="E1274" s="25"/>
      <c r="F1274" s="25"/>
      <c r="G1274" s="25"/>
      <c r="H1274" s="25">
        <f>VLOOKUP(B1274,Units!E:F,2,FALSE)</f>
        <v>136</v>
      </c>
    </row>
    <row r="1275" spans="1:8" x14ac:dyDescent="0.3">
      <c r="A1275" s="24" t="s">
        <v>216</v>
      </c>
      <c r="B1275" s="25" t="s">
        <v>471</v>
      </c>
      <c r="C1275" s="25"/>
      <c r="D1275" s="25"/>
      <c r="E1275" s="25"/>
      <c r="F1275" s="25"/>
      <c r="G1275" s="25"/>
      <c r="H1275" s="25">
        <f>VLOOKUP(B1275,Units!E:F,2,FALSE)</f>
        <v>136</v>
      </c>
    </row>
    <row r="1276" spans="1:8" x14ac:dyDescent="0.3">
      <c r="A1276" s="24" t="s">
        <v>316</v>
      </c>
      <c r="B1276" s="25" t="s">
        <v>467</v>
      </c>
      <c r="C1276" s="25"/>
      <c r="D1276" s="25"/>
      <c r="E1276" s="25"/>
      <c r="F1276" s="25"/>
      <c r="G1276" s="25"/>
      <c r="H1276" s="25">
        <f>VLOOKUP(B1276,Units!E:F,2,FALSE)</f>
        <v>135</v>
      </c>
    </row>
    <row r="1277" spans="1:8" x14ac:dyDescent="0.3">
      <c r="A1277" s="24" t="s">
        <v>218</v>
      </c>
      <c r="B1277" s="25" t="s">
        <v>494</v>
      </c>
      <c r="C1277" s="25"/>
      <c r="D1277" s="25"/>
      <c r="E1277" s="25"/>
      <c r="F1277" s="25"/>
      <c r="G1277" s="25"/>
      <c r="H1277" s="25">
        <f>VLOOKUP(B1277,Units!E:F,2,FALSE)</f>
        <v>137</v>
      </c>
    </row>
    <row r="1278" spans="1:8" x14ac:dyDescent="0.3">
      <c r="A1278" s="24" t="s">
        <v>317</v>
      </c>
      <c r="B1278" s="25" t="s">
        <v>487</v>
      </c>
      <c r="C1278" s="25"/>
      <c r="D1278" s="25"/>
      <c r="E1278" s="25"/>
      <c r="F1278" s="25"/>
      <c r="G1278" s="25"/>
      <c r="H1278" s="25">
        <f>VLOOKUP(B1278,Units!E:F,2,FALSE)</f>
        <v>123</v>
      </c>
    </row>
    <row r="1279" spans="1:8" x14ac:dyDescent="0.3">
      <c r="A1279" s="24" t="s">
        <v>202</v>
      </c>
      <c r="B1279" s="25" t="s">
        <v>489</v>
      </c>
      <c r="C1279" s="25"/>
      <c r="D1279" s="25"/>
      <c r="E1279" s="25"/>
      <c r="F1279" s="25"/>
      <c r="G1279" s="25"/>
      <c r="H1279" s="25">
        <f>VLOOKUP(B1279,Units!E:F,2,FALSE)</f>
        <v>132</v>
      </c>
    </row>
    <row r="1280" spans="1:8" x14ac:dyDescent="0.3">
      <c r="A1280" s="24" t="s">
        <v>203</v>
      </c>
      <c r="B1280" s="25" t="s">
        <v>479</v>
      </c>
      <c r="C1280" s="25"/>
      <c r="D1280" s="25"/>
      <c r="E1280" s="25"/>
      <c r="F1280" s="25"/>
      <c r="G1280" s="25"/>
      <c r="H1280" s="25">
        <f>VLOOKUP(B1280,Units!E:F,2,FALSE)</f>
        <v>126</v>
      </c>
    </row>
    <row r="1281" spans="1:8" x14ac:dyDescent="0.3">
      <c r="A1281" s="24" t="s">
        <v>318</v>
      </c>
      <c r="B1281" s="25" t="s">
        <v>459</v>
      </c>
      <c r="C1281" s="25"/>
      <c r="D1281" s="25"/>
      <c r="E1281" s="25"/>
      <c r="F1281" s="25"/>
      <c r="G1281" s="25"/>
      <c r="H1281" s="25">
        <f>VLOOKUP(B1281,Units!E:F,2,FALSE)</f>
        <v>112</v>
      </c>
    </row>
    <row r="1282" spans="1:8" x14ac:dyDescent="0.3">
      <c r="A1282" s="24" t="s">
        <v>319</v>
      </c>
      <c r="B1282" s="25" t="s">
        <v>477</v>
      </c>
      <c r="C1282" s="25"/>
      <c r="D1282" s="25"/>
      <c r="E1282" s="25"/>
      <c r="F1282" s="25"/>
      <c r="G1282" s="25"/>
      <c r="H1282" s="25">
        <f>VLOOKUP(B1282,Units!E:F,2,FALSE)</f>
        <v>288</v>
      </c>
    </row>
    <row r="1283" spans="1:8" x14ac:dyDescent="0.3">
      <c r="A1283" s="24" t="s">
        <v>378</v>
      </c>
      <c r="B1283" s="25" t="s">
        <v>381</v>
      </c>
      <c r="C1283" s="25"/>
      <c r="D1283" s="25"/>
      <c r="E1283" s="25"/>
      <c r="F1283" s="25"/>
      <c r="G1283" s="25"/>
      <c r="H1283" s="25">
        <f>VLOOKUP(B1283,Units!E:F,2,FALSE)</f>
        <v>-1</v>
      </c>
    </row>
    <row r="1284" spans="1:8" x14ac:dyDescent="0.3">
      <c r="A1284" s="24" t="s">
        <v>378</v>
      </c>
      <c r="B1284" s="25" t="s">
        <v>381</v>
      </c>
      <c r="C1284" s="25"/>
      <c r="D1284" s="25"/>
      <c r="E1284" s="25"/>
      <c r="F1284" s="25"/>
      <c r="G1284" s="25"/>
      <c r="H1284" s="25">
        <f>VLOOKUP(B1284,Units!E:F,2,FALSE)</f>
        <v>-1</v>
      </c>
    </row>
    <row r="1285" spans="1:8" x14ac:dyDescent="0.3">
      <c r="A1285" s="24" t="s">
        <v>378</v>
      </c>
      <c r="B1285" s="25" t="s">
        <v>381</v>
      </c>
      <c r="C1285" s="25"/>
      <c r="D1285" s="25"/>
      <c r="E1285" s="25"/>
      <c r="F1285" s="25"/>
      <c r="G1285" s="25"/>
      <c r="H1285" s="25">
        <f>VLOOKUP(B1285,Units!E:F,2,FALSE)</f>
        <v>-1</v>
      </c>
    </row>
    <row r="1286" spans="1:8" x14ac:dyDescent="0.3">
      <c r="A1286" s="24" t="s">
        <v>378</v>
      </c>
      <c r="B1286" s="25" t="s">
        <v>381</v>
      </c>
      <c r="C1286" s="25"/>
      <c r="D1286" s="25"/>
      <c r="E1286" s="25"/>
      <c r="F1286" s="25"/>
      <c r="G1286" s="25"/>
      <c r="H1286" s="25">
        <f>VLOOKUP(B1286,Units!E:F,2,FALSE)</f>
        <v>-1</v>
      </c>
    </row>
    <row r="1287" spans="1:8" x14ac:dyDescent="0.3">
      <c r="A1287" s="24" t="s">
        <v>378</v>
      </c>
      <c r="B1287" s="25" t="s">
        <v>381</v>
      </c>
      <c r="C1287" s="25"/>
      <c r="D1287" s="25"/>
      <c r="E1287" s="25"/>
      <c r="F1287" s="25"/>
      <c r="G1287" s="25"/>
      <c r="H1287" s="25">
        <f>VLOOKUP(B1287,Units!E:F,2,FALSE)</f>
        <v>-1</v>
      </c>
    </row>
    <row r="1288" spans="1:8" x14ac:dyDescent="0.3">
      <c r="A1288" s="24" t="s">
        <v>378</v>
      </c>
      <c r="B1288" s="25" t="s">
        <v>381</v>
      </c>
      <c r="C1288" s="25"/>
      <c r="D1288" s="25"/>
      <c r="E1288" s="25"/>
      <c r="F1288" s="25"/>
      <c r="G1288" s="25"/>
      <c r="H1288" s="25">
        <f>VLOOKUP(B1288,Units!E:F,2,FALSE)</f>
        <v>-1</v>
      </c>
    </row>
    <row r="1289" spans="1:8" x14ac:dyDescent="0.3">
      <c r="A1289" s="24" t="s">
        <v>378</v>
      </c>
      <c r="B1289" s="25" t="s">
        <v>381</v>
      </c>
      <c r="C1289" s="25"/>
      <c r="D1289" s="25"/>
      <c r="E1289" s="25"/>
      <c r="F1289" s="25"/>
      <c r="G1289" s="25"/>
      <c r="H1289" s="25">
        <f>VLOOKUP(B1289,Units!E:F,2,FALSE)</f>
        <v>-1</v>
      </c>
    </row>
    <row r="1290" spans="1:8" x14ac:dyDescent="0.3">
      <c r="A1290" s="24" t="s">
        <v>378</v>
      </c>
      <c r="B1290" s="25" t="s">
        <v>381</v>
      </c>
      <c r="C1290" s="25"/>
      <c r="D1290" s="25"/>
      <c r="E1290" s="25"/>
      <c r="F1290" s="25"/>
      <c r="G1290" s="25"/>
      <c r="H1290" s="25">
        <f>VLOOKUP(B1290,Units!E:F,2,FALSE)</f>
        <v>-1</v>
      </c>
    </row>
    <row r="1291" spans="1:8" x14ac:dyDescent="0.3">
      <c r="A1291" s="24" t="s">
        <v>378</v>
      </c>
      <c r="B1291" s="25" t="s">
        <v>381</v>
      </c>
      <c r="C1291" s="25"/>
      <c r="D1291" s="25"/>
      <c r="E1291" s="25"/>
      <c r="F1291" s="25"/>
      <c r="G1291" s="25"/>
      <c r="H1291" s="25">
        <f>VLOOKUP(B1291,Units!E:F,2,FALSE)</f>
        <v>-1</v>
      </c>
    </row>
    <row r="1292" spans="1:8" x14ac:dyDescent="0.3">
      <c r="A1292" s="24" t="s">
        <v>378</v>
      </c>
      <c r="B1292" s="25" t="s">
        <v>381</v>
      </c>
      <c r="C1292" s="25"/>
      <c r="D1292" s="25"/>
      <c r="E1292" s="25"/>
      <c r="F1292" s="25"/>
      <c r="G1292" s="25"/>
      <c r="H1292" s="25">
        <f>VLOOKUP(B1292,Units!E:F,2,FALSE)</f>
        <v>-1</v>
      </c>
    </row>
    <row r="1293" spans="1:8" x14ac:dyDescent="0.3">
      <c r="A1293" s="24" t="s">
        <v>378</v>
      </c>
      <c r="B1293" s="25" t="s">
        <v>381</v>
      </c>
      <c r="C1293" s="25"/>
      <c r="D1293" s="25"/>
      <c r="E1293" s="25"/>
      <c r="F1293" s="25"/>
      <c r="G1293" s="25"/>
      <c r="H1293" s="25">
        <f>VLOOKUP(B1293,Units!E:F,2,FALSE)</f>
        <v>-1</v>
      </c>
    </row>
    <row r="1294" spans="1:8" x14ac:dyDescent="0.3">
      <c r="A1294" s="24" t="s">
        <v>378</v>
      </c>
      <c r="B1294" s="25" t="s">
        <v>381</v>
      </c>
      <c r="C1294" s="25"/>
      <c r="D1294" s="25"/>
      <c r="E1294" s="25"/>
      <c r="F1294" s="25"/>
      <c r="G1294" s="25"/>
      <c r="H1294" s="25">
        <f>VLOOKUP(B1294,Units!E:F,2,FALSE)</f>
        <v>-1</v>
      </c>
    </row>
    <row r="1295" spans="1:8" x14ac:dyDescent="0.3">
      <c r="A1295" s="24" t="s">
        <v>378</v>
      </c>
      <c r="B1295" s="25" t="s">
        <v>381</v>
      </c>
      <c r="C1295" s="25"/>
      <c r="D1295" s="25"/>
      <c r="E1295" s="25"/>
      <c r="F1295" s="25"/>
      <c r="G1295" s="25"/>
      <c r="H1295" s="25">
        <f>VLOOKUP(B1295,Units!E:F,2,FALSE)</f>
        <v>-1</v>
      </c>
    </row>
    <row r="1296" spans="1:8" x14ac:dyDescent="0.3">
      <c r="A1296" s="24" t="s">
        <v>378</v>
      </c>
      <c r="B1296" s="25" t="s">
        <v>381</v>
      </c>
      <c r="C1296" s="25"/>
      <c r="D1296" s="25"/>
      <c r="E1296" s="25"/>
      <c r="F1296" s="25"/>
      <c r="G1296" s="25"/>
      <c r="H1296" s="25">
        <f>VLOOKUP(B1296,Units!E:F,2,FALSE)</f>
        <v>-1</v>
      </c>
    </row>
    <row r="1297" spans="1:8" x14ac:dyDescent="0.3">
      <c r="A1297" s="24" t="s">
        <v>378</v>
      </c>
      <c r="B1297" s="25" t="s">
        <v>381</v>
      </c>
      <c r="C1297" s="25"/>
      <c r="D1297" s="25"/>
      <c r="E1297" s="25"/>
      <c r="F1297" s="25"/>
      <c r="G1297" s="25"/>
      <c r="H1297" s="25">
        <f>VLOOKUP(B1297,Units!E:F,2,FALSE)</f>
        <v>-1</v>
      </c>
    </row>
    <row r="1298" spans="1:8" x14ac:dyDescent="0.3">
      <c r="A1298" s="26" t="s">
        <v>378</v>
      </c>
      <c r="B1298" s="27"/>
      <c r="C1298" s="27"/>
      <c r="D1298" s="27"/>
      <c r="E1298" s="27"/>
      <c r="F1298" s="27"/>
      <c r="G1298" s="27"/>
      <c r="H1298" s="27"/>
    </row>
    <row r="1299" spans="1:8" x14ac:dyDescent="0.3">
      <c r="A1299" s="22" t="s">
        <v>320</v>
      </c>
      <c r="B1299" s="23">
        <v>37</v>
      </c>
      <c r="C1299" s="23">
        <v>1</v>
      </c>
      <c r="D1299" s="21"/>
      <c r="E1299" s="21"/>
      <c r="F1299" s="21"/>
      <c r="G1299" s="21"/>
      <c r="H1299" s="21"/>
    </row>
    <row r="1300" spans="1:8" x14ac:dyDescent="0.3">
      <c r="A1300" s="31">
        <v>0.85</v>
      </c>
      <c r="B1300" s="30">
        <v>0.85</v>
      </c>
      <c r="C1300" s="30">
        <v>0.85</v>
      </c>
      <c r="D1300" s="30">
        <v>0.85</v>
      </c>
      <c r="E1300" s="30">
        <v>0.85</v>
      </c>
      <c r="F1300" s="30">
        <v>0.85</v>
      </c>
      <c r="G1300" s="30">
        <v>0.85</v>
      </c>
      <c r="H1300" s="25"/>
    </row>
    <row r="1301" spans="1:8" x14ac:dyDescent="0.3">
      <c r="A1301" s="31">
        <v>0.8</v>
      </c>
      <c r="B1301" s="30">
        <v>0.8</v>
      </c>
      <c r="C1301" s="30">
        <v>0.8</v>
      </c>
      <c r="D1301" s="30">
        <v>0.8</v>
      </c>
      <c r="E1301" s="30">
        <v>0.8</v>
      </c>
      <c r="F1301" s="30">
        <v>0.8</v>
      </c>
      <c r="G1301" s="30">
        <v>0.8</v>
      </c>
      <c r="H1301" s="25"/>
    </row>
    <row r="1302" spans="1:8" x14ac:dyDescent="0.3">
      <c r="A1302" s="26">
        <f>COUNTIF(H1303:H1332,"&lt;&gt;-1")</f>
        <v>6</v>
      </c>
      <c r="B1302" s="27"/>
      <c r="C1302" s="27"/>
      <c r="D1302" s="27"/>
      <c r="E1302" s="27"/>
      <c r="F1302" s="27"/>
      <c r="G1302" s="27"/>
      <c r="H1302" s="27"/>
    </row>
    <row r="1303" spans="1:8" x14ac:dyDescent="0.3">
      <c r="A1303" s="24" t="s">
        <v>285</v>
      </c>
      <c r="B1303" s="25" t="s">
        <v>484</v>
      </c>
      <c r="C1303" s="25"/>
      <c r="D1303" s="25"/>
      <c r="E1303" s="25"/>
      <c r="F1303" s="25"/>
      <c r="G1303" s="25"/>
      <c r="H1303" s="25">
        <f>VLOOKUP(B1303,Units!E:F,2,FALSE)</f>
        <v>172</v>
      </c>
    </row>
    <row r="1304" spans="1:8" x14ac:dyDescent="0.3">
      <c r="A1304" s="24" t="s">
        <v>287</v>
      </c>
      <c r="B1304" s="25" t="s">
        <v>464</v>
      </c>
      <c r="C1304" s="25"/>
      <c r="D1304" s="25"/>
      <c r="E1304" s="25"/>
      <c r="F1304" s="25"/>
      <c r="G1304" s="25"/>
      <c r="H1304" s="25">
        <f>VLOOKUP(B1304,Units!E:F,2,FALSE)</f>
        <v>157</v>
      </c>
    </row>
    <row r="1305" spans="1:8" x14ac:dyDescent="0.3">
      <c r="A1305" s="24" t="s">
        <v>288</v>
      </c>
      <c r="B1305" s="25" t="s">
        <v>464</v>
      </c>
      <c r="C1305" s="25"/>
      <c r="D1305" s="25"/>
      <c r="E1305" s="25"/>
      <c r="F1305" s="25"/>
      <c r="G1305" s="25"/>
      <c r="H1305" s="25">
        <f>VLOOKUP(B1305,Units!E:F,2,FALSE)</f>
        <v>157</v>
      </c>
    </row>
    <row r="1306" spans="1:8" x14ac:dyDescent="0.3">
      <c r="A1306" s="24" t="s">
        <v>321</v>
      </c>
      <c r="B1306" s="25" t="s">
        <v>502</v>
      </c>
      <c r="C1306" s="25"/>
      <c r="D1306" s="25"/>
      <c r="E1306" s="25"/>
      <c r="F1306" s="25"/>
      <c r="G1306" s="25"/>
      <c r="H1306" s="25">
        <f>VLOOKUP(B1306,Units!E:F,2,FALSE)</f>
        <v>154</v>
      </c>
    </row>
    <row r="1307" spans="1:8" x14ac:dyDescent="0.3">
      <c r="A1307" s="24" t="s">
        <v>247</v>
      </c>
      <c r="B1307" s="25" t="s">
        <v>453</v>
      </c>
      <c r="C1307" s="25"/>
      <c r="D1307" s="25"/>
      <c r="E1307" s="25"/>
      <c r="F1307" s="25"/>
      <c r="G1307" s="25"/>
      <c r="H1307" s="25">
        <f>VLOOKUP(B1307,Units!E:F,2,FALSE)</f>
        <v>181</v>
      </c>
    </row>
    <row r="1308" spans="1:8" x14ac:dyDescent="0.3">
      <c r="A1308" s="24" t="s">
        <v>261</v>
      </c>
      <c r="B1308" s="25" t="s">
        <v>498</v>
      </c>
      <c r="C1308" s="25"/>
      <c r="D1308" s="25"/>
      <c r="E1308" s="25"/>
      <c r="F1308" s="25"/>
      <c r="G1308" s="25"/>
      <c r="H1308" s="25">
        <f>VLOOKUP(B1308,Units!E:F,2,FALSE)</f>
        <v>166</v>
      </c>
    </row>
    <row r="1309" spans="1:8" x14ac:dyDescent="0.3">
      <c r="A1309" s="24" t="s">
        <v>378</v>
      </c>
      <c r="B1309" s="25" t="s">
        <v>381</v>
      </c>
      <c r="C1309" s="25"/>
      <c r="D1309" s="25"/>
      <c r="E1309" s="25"/>
      <c r="F1309" s="25"/>
      <c r="G1309" s="25"/>
      <c r="H1309" s="25">
        <f>VLOOKUP(B1309,Units!E:F,2,FALSE)</f>
        <v>-1</v>
      </c>
    </row>
    <row r="1310" spans="1:8" x14ac:dyDescent="0.3">
      <c r="A1310" s="24" t="s">
        <v>378</v>
      </c>
      <c r="B1310" s="25" t="s">
        <v>381</v>
      </c>
      <c r="C1310" s="25"/>
      <c r="D1310" s="25"/>
      <c r="E1310" s="25"/>
      <c r="F1310" s="25"/>
      <c r="G1310" s="25"/>
      <c r="H1310" s="25">
        <f>VLOOKUP(B1310,Units!E:F,2,FALSE)</f>
        <v>-1</v>
      </c>
    </row>
    <row r="1311" spans="1:8" x14ac:dyDescent="0.3">
      <c r="A1311" s="24" t="s">
        <v>378</v>
      </c>
      <c r="B1311" s="25" t="s">
        <v>381</v>
      </c>
      <c r="C1311" s="25"/>
      <c r="D1311" s="25"/>
      <c r="E1311" s="25"/>
      <c r="F1311" s="25"/>
      <c r="G1311" s="25"/>
      <c r="H1311" s="25">
        <f>VLOOKUP(B1311,Units!E:F,2,FALSE)</f>
        <v>-1</v>
      </c>
    </row>
    <row r="1312" spans="1:8" x14ac:dyDescent="0.3">
      <c r="A1312" s="24" t="s">
        <v>378</v>
      </c>
      <c r="B1312" s="25" t="s">
        <v>381</v>
      </c>
      <c r="C1312" s="25"/>
      <c r="D1312" s="25"/>
      <c r="E1312" s="25"/>
      <c r="F1312" s="25"/>
      <c r="G1312" s="25"/>
      <c r="H1312" s="25">
        <f>VLOOKUP(B1312,Units!E:F,2,FALSE)</f>
        <v>-1</v>
      </c>
    </row>
    <row r="1313" spans="1:8" x14ac:dyDescent="0.3">
      <c r="A1313" s="24" t="s">
        <v>378</v>
      </c>
      <c r="B1313" s="25" t="s">
        <v>381</v>
      </c>
      <c r="C1313" s="25"/>
      <c r="D1313" s="25"/>
      <c r="E1313" s="25"/>
      <c r="F1313" s="25"/>
      <c r="G1313" s="25"/>
      <c r="H1313" s="25">
        <f>VLOOKUP(B1313,Units!E:F,2,FALSE)</f>
        <v>-1</v>
      </c>
    </row>
    <row r="1314" spans="1:8" x14ac:dyDescent="0.3">
      <c r="A1314" s="24" t="s">
        <v>378</v>
      </c>
      <c r="B1314" s="25" t="s">
        <v>381</v>
      </c>
      <c r="C1314" s="25"/>
      <c r="D1314" s="25"/>
      <c r="E1314" s="25"/>
      <c r="F1314" s="25"/>
      <c r="G1314" s="25"/>
      <c r="H1314" s="25">
        <f>VLOOKUP(B1314,Units!E:F,2,FALSE)</f>
        <v>-1</v>
      </c>
    </row>
    <row r="1315" spans="1:8" x14ac:dyDescent="0.3">
      <c r="A1315" s="24" t="s">
        <v>378</v>
      </c>
      <c r="B1315" s="25" t="s">
        <v>381</v>
      </c>
      <c r="C1315" s="25"/>
      <c r="D1315" s="25"/>
      <c r="E1315" s="25"/>
      <c r="F1315" s="25"/>
      <c r="G1315" s="25"/>
      <c r="H1315" s="25">
        <f>VLOOKUP(B1315,Units!E:F,2,FALSE)</f>
        <v>-1</v>
      </c>
    </row>
    <row r="1316" spans="1:8" x14ac:dyDescent="0.3">
      <c r="A1316" s="24" t="s">
        <v>378</v>
      </c>
      <c r="B1316" s="25" t="s">
        <v>381</v>
      </c>
      <c r="C1316" s="25"/>
      <c r="D1316" s="25"/>
      <c r="E1316" s="25"/>
      <c r="F1316" s="25"/>
      <c r="G1316" s="25"/>
      <c r="H1316" s="25">
        <f>VLOOKUP(B1316,Units!E:F,2,FALSE)</f>
        <v>-1</v>
      </c>
    </row>
    <row r="1317" spans="1:8" x14ac:dyDescent="0.3">
      <c r="A1317" s="24" t="s">
        <v>378</v>
      </c>
      <c r="B1317" s="25" t="s">
        <v>381</v>
      </c>
      <c r="C1317" s="25"/>
      <c r="D1317" s="25"/>
      <c r="E1317" s="25"/>
      <c r="F1317" s="25"/>
      <c r="G1317" s="25"/>
      <c r="H1317" s="25">
        <f>VLOOKUP(B1317,Units!E:F,2,FALSE)</f>
        <v>-1</v>
      </c>
    </row>
    <row r="1318" spans="1:8" x14ac:dyDescent="0.3">
      <c r="A1318" s="24" t="s">
        <v>378</v>
      </c>
      <c r="B1318" s="25" t="s">
        <v>381</v>
      </c>
      <c r="C1318" s="25"/>
      <c r="D1318" s="25"/>
      <c r="E1318" s="25"/>
      <c r="F1318" s="25"/>
      <c r="G1318" s="25"/>
      <c r="H1318" s="25">
        <f>VLOOKUP(B1318,Units!E:F,2,FALSE)</f>
        <v>-1</v>
      </c>
    </row>
    <row r="1319" spans="1:8" x14ac:dyDescent="0.3">
      <c r="A1319" s="24" t="s">
        <v>378</v>
      </c>
      <c r="B1319" s="25" t="s">
        <v>381</v>
      </c>
      <c r="C1319" s="25"/>
      <c r="D1319" s="25"/>
      <c r="E1319" s="25"/>
      <c r="F1319" s="25"/>
      <c r="G1319" s="25"/>
      <c r="H1319" s="25">
        <f>VLOOKUP(B1319,Units!E:F,2,FALSE)</f>
        <v>-1</v>
      </c>
    </row>
    <row r="1320" spans="1:8" x14ac:dyDescent="0.3">
      <c r="A1320" s="24" t="s">
        <v>378</v>
      </c>
      <c r="B1320" s="25" t="s">
        <v>381</v>
      </c>
      <c r="C1320" s="25"/>
      <c r="D1320" s="25"/>
      <c r="E1320" s="25"/>
      <c r="F1320" s="25"/>
      <c r="G1320" s="25"/>
      <c r="H1320" s="25">
        <f>VLOOKUP(B1320,Units!E:F,2,FALSE)</f>
        <v>-1</v>
      </c>
    </row>
    <row r="1321" spans="1:8" x14ac:dyDescent="0.3">
      <c r="A1321" s="24" t="s">
        <v>378</v>
      </c>
      <c r="B1321" s="25" t="s">
        <v>381</v>
      </c>
      <c r="C1321" s="25"/>
      <c r="D1321" s="25"/>
      <c r="E1321" s="25"/>
      <c r="F1321" s="25"/>
      <c r="G1321" s="25"/>
      <c r="H1321" s="25">
        <f>VLOOKUP(B1321,Units!E:F,2,FALSE)</f>
        <v>-1</v>
      </c>
    </row>
    <row r="1322" spans="1:8" x14ac:dyDescent="0.3">
      <c r="A1322" s="24" t="s">
        <v>378</v>
      </c>
      <c r="B1322" s="25" t="s">
        <v>381</v>
      </c>
      <c r="C1322" s="25"/>
      <c r="D1322" s="25"/>
      <c r="E1322" s="25"/>
      <c r="F1322" s="25"/>
      <c r="G1322" s="25"/>
      <c r="H1322" s="25">
        <f>VLOOKUP(B1322,Units!E:F,2,FALSE)</f>
        <v>-1</v>
      </c>
    </row>
    <row r="1323" spans="1:8" x14ac:dyDescent="0.3">
      <c r="A1323" s="24" t="s">
        <v>378</v>
      </c>
      <c r="B1323" s="25" t="s">
        <v>381</v>
      </c>
      <c r="C1323" s="25"/>
      <c r="D1323" s="25"/>
      <c r="E1323" s="25"/>
      <c r="F1323" s="25"/>
      <c r="G1323" s="25"/>
      <c r="H1323" s="25">
        <f>VLOOKUP(B1323,Units!E:F,2,FALSE)</f>
        <v>-1</v>
      </c>
    </row>
    <row r="1324" spans="1:8" x14ac:dyDescent="0.3">
      <c r="A1324" s="24" t="s">
        <v>378</v>
      </c>
      <c r="B1324" s="25" t="s">
        <v>381</v>
      </c>
      <c r="C1324" s="25"/>
      <c r="D1324" s="25"/>
      <c r="E1324" s="25"/>
      <c r="F1324" s="25"/>
      <c r="G1324" s="25"/>
      <c r="H1324" s="25">
        <f>VLOOKUP(B1324,Units!E:F,2,FALSE)</f>
        <v>-1</v>
      </c>
    </row>
    <row r="1325" spans="1:8" x14ac:dyDescent="0.3">
      <c r="A1325" s="24" t="s">
        <v>378</v>
      </c>
      <c r="B1325" s="25" t="s">
        <v>381</v>
      </c>
      <c r="C1325" s="25"/>
      <c r="D1325" s="25"/>
      <c r="E1325" s="25"/>
      <c r="F1325" s="25"/>
      <c r="G1325" s="25"/>
      <c r="H1325" s="25">
        <f>VLOOKUP(B1325,Units!E:F,2,FALSE)</f>
        <v>-1</v>
      </c>
    </row>
    <row r="1326" spans="1:8" x14ac:dyDescent="0.3">
      <c r="A1326" s="24" t="s">
        <v>378</v>
      </c>
      <c r="B1326" s="25" t="s">
        <v>381</v>
      </c>
      <c r="C1326" s="25"/>
      <c r="D1326" s="25"/>
      <c r="E1326" s="25"/>
      <c r="F1326" s="25"/>
      <c r="G1326" s="25"/>
      <c r="H1326" s="25">
        <f>VLOOKUP(B1326,Units!E:F,2,FALSE)</f>
        <v>-1</v>
      </c>
    </row>
    <row r="1327" spans="1:8" x14ac:dyDescent="0.3">
      <c r="A1327" s="24" t="s">
        <v>378</v>
      </c>
      <c r="B1327" s="25" t="s">
        <v>381</v>
      </c>
      <c r="C1327" s="25"/>
      <c r="D1327" s="25"/>
      <c r="E1327" s="25"/>
      <c r="F1327" s="25"/>
      <c r="G1327" s="25"/>
      <c r="H1327" s="25">
        <f>VLOOKUP(B1327,Units!E:F,2,FALSE)</f>
        <v>-1</v>
      </c>
    </row>
    <row r="1328" spans="1:8" x14ac:dyDescent="0.3">
      <c r="A1328" s="24" t="s">
        <v>378</v>
      </c>
      <c r="B1328" s="25" t="s">
        <v>381</v>
      </c>
      <c r="C1328" s="25"/>
      <c r="D1328" s="25"/>
      <c r="E1328" s="25"/>
      <c r="F1328" s="25"/>
      <c r="G1328" s="25"/>
      <c r="H1328" s="25">
        <f>VLOOKUP(B1328,Units!E:F,2,FALSE)</f>
        <v>-1</v>
      </c>
    </row>
    <row r="1329" spans="1:8" x14ac:dyDescent="0.3">
      <c r="A1329" s="24" t="s">
        <v>378</v>
      </c>
      <c r="B1329" s="25" t="s">
        <v>381</v>
      </c>
      <c r="C1329" s="25"/>
      <c r="D1329" s="25"/>
      <c r="E1329" s="25"/>
      <c r="F1329" s="25"/>
      <c r="G1329" s="25"/>
      <c r="H1329" s="25">
        <f>VLOOKUP(B1329,Units!E:F,2,FALSE)</f>
        <v>-1</v>
      </c>
    </row>
    <row r="1330" spans="1:8" x14ac:dyDescent="0.3">
      <c r="A1330" s="24" t="s">
        <v>378</v>
      </c>
      <c r="B1330" s="25" t="s">
        <v>381</v>
      </c>
      <c r="C1330" s="25"/>
      <c r="D1330" s="25"/>
      <c r="E1330" s="25"/>
      <c r="F1330" s="25"/>
      <c r="G1330" s="25"/>
      <c r="H1330" s="25">
        <f>VLOOKUP(B1330,Units!E:F,2,FALSE)</f>
        <v>-1</v>
      </c>
    </row>
    <row r="1331" spans="1:8" x14ac:dyDescent="0.3">
      <c r="A1331" s="24" t="s">
        <v>378</v>
      </c>
      <c r="B1331" s="25" t="s">
        <v>381</v>
      </c>
      <c r="C1331" s="25"/>
      <c r="D1331" s="25"/>
      <c r="E1331" s="25"/>
      <c r="F1331" s="25"/>
      <c r="G1331" s="25"/>
      <c r="H1331" s="25">
        <f>VLOOKUP(B1331,Units!E:F,2,FALSE)</f>
        <v>-1</v>
      </c>
    </row>
    <row r="1332" spans="1:8" x14ac:dyDescent="0.3">
      <c r="A1332" s="24" t="s">
        <v>378</v>
      </c>
      <c r="B1332" s="25" t="s">
        <v>381</v>
      </c>
      <c r="C1332" s="25"/>
      <c r="D1332" s="25"/>
      <c r="E1332" s="25"/>
      <c r="F1332" s="25"/>
      <c r="G1332" s="25"/>
      <c r="H1332" s="25">
        <f>VLOOKUP(B1332,Units!E:F,2,FALSE)</f>
        <v>-1</v>
      </c>
    </row>
    <row r="1333" spans="1:8" x14ac:dyDescent="0.3">
      <c r="A1333" s="26" t="s">
        <v>378</v>
      </c>
      <c r="B1333" s="27"/>
      <c r="C1333" s="27"/>
      <c r="D1333" s="27"/>
      <c r="E1333" s="27"/>
      <c r="F1333" s="27"/>
      <c r="G1333" s="27"/>
      <c r="H1333" s="27"/>
    </row>
    <row r="1334" spans="1:8" x14ac:dyDescent="0.3">
      <c r="A1334" s="22" t="s">
        <v>322</v>
      </c>
      <c r="B1334" s="23">
        <v>38</v>
      </c>
      <c r="C1334" s="23">
        <v>1</v>
      </c>
      <c r="D1334" s="21"/>
      <c r="E1334" s="21"/>
      <c r="F1334" s="21"/>
      <c r="G1334" s="21"/>
      <c r="H1334" s="21"/>
    </row>
    <row r="1335" spans="1:8" x14ac:dyDescent="0.3">
      <c r="A1335" s="31">
        <v>0.85</v>
      </c>
      <c r="B1335" s="30">
        <v>0.85</v>
      </c>
      <c r="C1335" s="30">
        <v>0.85</v>
      </c>
      <c r="D1335" s="30">
        <v>0.85</v>
      </c>
      <c r="E1335" s="30">
        <v>0.85</v>
      </c>
      <c r="F1335" s="30">
        <v>0.85</v>
      </c>
      <c r="G1335" s="30">
        <v>0.85</v>
      </c>
      <c r="H1335" s="25"/>
    </row>
    <row r="1336" spans="1:8" x14ac:dyDescent="0.3">
      <c r="A1336" s="31">
        <v>0.8</v>
      </c>
      <c r="B1336" s="30">
        <v>0.8</v>
      </c>
      <c r="C1336" s="30">
        <v>0.8</v>
      </c>
      <c r="D1336" s="30">
        <v>0.8</v>
      </c>
      <c r="E1336" s="30">
        <v>0.8</v>
      </c>
      <c r="F1336" s="30">
        <v>0.8</v>
      </c>
      <c r="G1336" s="30">
        <v>0.8</v>
      </c>
      <c r="H1336" s="25"/>
    </row>
    <row r="1337" spans="1:8" x14ac:dyDescent="0.3">
      <c r="A1337" s="26">
        <f>COUNTIF(H1338:H1367,"&lt;&gt;-1")</f>
        <v>13</v>
      </c>
      <c r="B1337" s="27"/>
      <c r="C1337" s="27"/>
      <c r="D1337" s="27"/>
      <c r="E1337" s="27"/>
      <c r="F1337" s="27"/>
      <c r="G1337" s="27"/>
      <c r="H1337" s="27"/>
    </row>
    <row r="1338" spans="1:8" x14ac:dyDescent="0.3">
      <c r="A1338" s="24" t="s">
        <v>196</v>
      </c>
      <c r="B1338" s="25" t="s">
        <v>473</v>
      </c>
      <c r="C1338" s="25"/>
      <c r="D1338" s="25"/>
      <c r="E1338" s="25"/>
      <c r="F1338" s="25"/>
      <c r="G1338" s="25"/>
      <c r="H1338" s="25">
        <f>VLOOKUP(B1338,Units!E:F,2,FALSE)</f>
        <v>145</v>
      </c>
    </row>
    <row r="1339" spans="1:8" x14ac:dyDescent="0.3">
      <c r="A1339" s="24" t="s">
        <v>197</v>
      </c>
      <c r="B1339" s="25" t="s">
        <v>473</v>
      </c>
      <c r="C1339" s="25"/>
      <c r="D1339" s="25"/>
      <c r="E1339" s="25"/>
      <c r="F1339" s="25"/>
      <c r="G1339" s="25"/>
      <c r="H1339" s="25">
        <f>VLOOKUP(B1339,Units!E:F,2,FALSE)</f>
        <v>145</v>
      </c>
    </row>
    <row r="1340" spans="1:8" x14ac:dyDescent="0.3">
      <c r="A1340" s="24" t="s">
        <v>198</v>
      </c>
      <c r="B1340" s="25" t="s">
        <v>473</v>
      </c>
      <c r="C1340" s="25"/>
      <c r="D1340" s="25"/>
      <c r="E1340" s="25"/>
      <c r="F1340" s="25"/>
      <c r="G1340" s="25"/>
      <c r="H1340" s="25">
        <f>VLOOKUP(B1340,Units!E:F,2,FALSE)</f>
        <v>145</v>
      </c>
    </row>
    <row r="1341" spans="1:8" x14ac:dyDescent="0.3">
      <c r="A1341" s="24" t="s">
        <v>323</v>
      </c>
      <c r="B1341" s="25" t="s">
        <v>469</v>
      </c>
      <c r="C1341" s="25"/>
      <c r="D1341" s="25"/>
      <c r="E1341" s="25"/>
      <c r="F1341" s="25"/>
      <c r="G1341" s="25"/>
      <c r="H1341" s="25">
        <f>VLOOKUP(B1341,Units!E:F,2,FALSE)</f>
        <v>144</v>
      </c>
    </row>
    <row r="1342" spans="1:8" x14ac:dyDescent="0.3">
      <c r="A1342" s="24" t="s">
        <v>200</v>
      </c>
      <c r="B1342" s="25" t="s">
        <v>497</v>
      </c>
      <c r="C1342" s="25"/>
      <c r="D1342" s="25"/>
      <c r="E1342" s="25"/>
      <c r="F1342" s="25"/>
      <c r="G1342" s="25"/>
      <c r="H1342" s="25">
        <f>VLOOKUP(B1342,Units!E:F,2,FALSE)</f>
        <v>146</v>
      </c>
    </row>
    <row r="1343" spans="1:8" x14ac:dyDescent="0.3">
      <c r="A1343" s="24" t="s">
        <v>214</v>
      </c>
      <c r="B1343" s="25" t="s">
        <v>471</v>
      </c>
      <c r="C1343" s="25"/>
      <c r="D1343" s="25"/>
      <c r="E1343" s="25"/>
      <c r="F1343" s="25"/>
      <c r="G1343" s="25"/>
      <c r="H1343" s="25">
        <f>VLOOKUP(B1343,Units!E:F,2,FALSE)</f>
        <v>136</v>
      </c>
    </row>
    <row r="1344" spans="1:8" x14ac:dyDescent="0.3">
      <c r="A1344" s="24" t="s">
        <v>215</v>
      </c>
      <c r="B1344" s="25" t="s">
        <v>471</v>
      </c>
      <c r="C1344" s="25"/>
      <c r="D1344" s="25"/>
      <c r="E1344" s="25"/>
      <c r="F1344" s="25"/>
      <c r="G1344" s="25"/>
      <c r="H1344" s="25">
        <f>VLOOKUP(B1344,Units!E:F,2,FALSE)</f>
        <v>136</v>
      </c>
    </row>
    <row r="1345" spans="1:8" x14ac:dyDescent="0.3">
      <c r="A1345" s="24" t="s">
        <v>216</v>
      </c>
      <c r="B1345" s="25" t="s">
        <v>471</v>
      </c>
      <c r="C1345" s="25"/>
      <c r="D1345" s="25"/>
      <c r="E1345" s="25"/>
      <c r="F1345" s="25"/>
      <c r="G1345" s="25"/>
      <c r="H1345" s="25">
        <f>VLOOKUP(B1345,Units!E:F,2,FALSE)</f>
        <v>136</v>
      </c>
    </row>
    <row r="1346" spans="1:8" x14ac:dyDescent="0.3">
      <c r="A1346" s="24" t="s">
        <v>324</v>
      </c>
      <c r="B1346" s="25" t="s">
        <v>467</v>
      </c>
      <c r="C1346" s="25"/>
      <c r="D1346" s="25"/>
      <c r="E1346" s="25"/>
      <c r="F1346" s="25"/>
      <c r="G1346" s="25"/>
      <c r="H1346" s="25">
        <f>VLOOKUP(B1346,Units!E:F,2,FALSE)</f>
        <v>135</v>
      </c>
    </row>
    <row r="1347" spans="1:8" x14ac:dyDescent="0.3">
      <c r="A1347" s="24" t="s">
        <v>218</v>
      </c>
      <c r="B1347" s="25" t="s">
        <v>494</v>
      </c>
      <c r="C1347" s="25"/>
      <c r="D1347" s="25"/>
      <c r="E1347" s="25"/>
      <c r="F1347" s="25"/>
      <c r="G1347" s="25"/>
      <c r="H1347" s="25">
        <f>VLOOKUP(B1347,Units!E:F,2,FALSE)</f>
        <v>137</v>
      </c>
    </row>
    <row r="1348" spans="1:8" x14ac:dyDescent="0.3">
      <c r="A1348" s="24" t="s">
        <v>325</v>
      </c>
      <c r="B1348" s="25" t="s">
        <v>487</v>
      </c>
      <c r="C1348" s="25"/>
      <c r="D1348" s="25"/>
      <c r="E1348" s="25"/>
      <c r="F1348" s="25"/>
      <c r="G1348" s="25"/>
      <c r="H1348" s="25">
        <f>VLOOKUP(B1348,Units!E:F,2,FALSE)</f>
        <v>123</v>
      </c>
    </row>
    <row r="1349" spans="1:8" x14ac:dyDescent="0.3">
      <c r="A1349" s="24" t="s">
        <v>202</v>
      </c>
      <c r="B1349" s="25" t="s">
        <v>489</v>
      </c>
      <c r="C1349" s="25"/>
      <c r="D1349" s="25"/>
      <c r="E1349" s="25"/>
      <c r="F1349" s="25"/>
      <c r="G1349" s="25"/>
      <c r="H1349" s="25">
        <f>VLOOKUP(B1349,Units!E:F,2,FALSE)</f>
        <v>132</v>
      </c>
    </row>
    <row r="1350" spans="1:8" x14ac:dyDescent="0.3">
      <c r="A1350" s="24" t="s">
        <v>203</v>
      </c>
      <c r="B1350" s="25" t="s">
        <v>479</v>
      </c>
      <c r="C1350" s="25"/>
      <c r="D1350" s="25"/>
      <c r="E1350" s="25"/>
      <c r="F1350" s="25"/>
      <c r="G1350" s="25"/>
      <c r="H1350" s="25">
        <f>VLOOKUP(B1350,Units!E:F,2,FALSE)</f>
        <v>126</v>
      </c>
    </row>
    <row r="1351" spans="1:8" x14ac:dyDescent="0.3">
      <c r="A1351" s="24" t="s">
        <v>378</v>
      </c>
      <c r="B1351" s="25" t="s">
        <v>381</v>
      </c>
      <c r="C1351" s="25"/>
      <c r="D1351" s="25"/>
      <c r="E1351" s="25"/>
      <c r="F1351" s="25"/>
      <c r="G1351" s="25"/>
      <c r="H1351" s="25">
        <f>VLOOKUP(B1351,Units!E:F,2,FALSE)</f>
        <v>-1</v>
      </c>
    </row>
    <row r="1352" spans="1:8" x14ac:dyDescent="0.3">
      <c r="A1352" s="24" t="s">
        <v>378</v>
      </c>
      <c r="B1352" s="25" t="s">
        <v>381</v>
      </c>
      <c r="C1352" s="25"/>
      <c r="D1352" s="25"/>
      <c r="E1352" s="25"/>
      <c r="F1352" s="25"/>
      <c r="G1352" s="25"/>
      <c r="H1352" s="25">
        <f>VLOOKUP(B1352,Units!E:F,2,FALSE)</f>
        <v>-1</v>
      </c>
    </row>
    <row r="1353" spans="1:8" x14ac:dyDescent="0.3">
      <c r="A1353" s="24" t="s">
        <v>378</v>
      </c>
      <c r="B1353" s="25" t="s">
        <v>381</v>
      </c>
      <c r="C1353" s="25"/>
      <c r="D1353" s="25"/>
      <c r="E1353" s="25"/>
      <c r="F1353" s="25"/>
      <c r="G1353" s="25"/>
      <c r="H1353" s="25">
        <f>VLOOKUP(B1353,Units!E:F,2,FALSE)</f>
        <v>-1</v>
      </c>
    </row>
    <row r="1354" spans="1:8" x14ac:dyDescent="0.3">
      <c r="A1354" s="24" t="s">
        <v>378</v>
      </c>
      <c r="B1354" s="25" t="s">
        <v>381</v>
      </c>
      <c r="C1354" s="25"/>
      <c r="D1354" s="25"/>
      <c r="E1354" s="25"/>
      <c r="F1354" s="25"/>
      <c r="G1354" s="25"/>
      <c r="H1354" s="25">
        <f>VLOOKUP(B1354,Units!E:F,2,FALSE)</f>
        <v>-1</v>
      </c>
    </row>
    <row r="1355" spans="1:8" x14ac:dyDescent="0.3">
      <c r="A1355" s="24" t="s">
        <v>378</v>
      </c>
      <c r="B1355" s="25" t="s">
        <v>381</v>
      </c>
      <c r="C1355" s="25"/>
      <c r="D1355" s="25"/>
      <c r="E1355" s="25"/>
      <c r="F1355" s="25"/>
      <c r="G1355" s="25"/>
      <c r="H1355" s="25">
        <f>VLOOKUP(B1355,Units!E:F,2,FALSE)</f>
        <v>-1</v>
      </c>
    </row>
    <row r="1356" spans="1:8" x14ac:dyDescent="0.3">
      <c r="A1356" s="24" t="s">
        <v>378</v>
      </c>
      <c r="B1356" s="25" t="s">
        <v>381</v>
      </c>
      <c r="C1356" s="25"/>
      <c r="D1356" s="25"/>
      <c r="E1356" s="25"/>
      <c r="F1356" s="25"/>
      <c r="G1356" s="25"/>
      <c r="H1356" s="25">
        <f>VLOOKUP(B1356,Units!E:F,2,FALSE)</f>
        <v>-1</v>
      </c>
    </row>
    <row r="1357" spans="1:8" x14ac:dyDescent="0.3">
      <c r="A1357" s="24" t="s">
        <v>378</v>
      </c>
      <c r="B1357" s="25" t="s">
        <v>381</v>
      </c>
      <c r="C1357" s="25"/>
      <c r="D1357" s="25"/>
      <c r="E1357" s="25"/>
      <c r="F1357" s="25"/>
      <c r="G1357" s="25"/>
      <c r="H1357" s="25">
        <f>VLOOKUP(B1357,Units!E:F,2,FALSE)</f>
        <v>-1</v>
      </c>
    </row>
    <row r="1358" spans="1:8" x14ac:dyDescent="0.3">
      <c r="A1358" s="24" t="s">
        <v>378</v>
      </c>
      <c r="B1358" s="25" t="s">
        <v>381</v>
      </c>
      <c r="C1358" s="25"/>
      <c r="D1358" s="25"/>
      <c r="E1358" s="25"/>
      <c r="F1358" s="25"/>
      <c r="G1358" s="25"/>
      <c r="H1358" s="25">
        <f>VLOOKUP(B1358,Units!E:F,2,FALSE)</f>
        <v>-1</v>
      </c>
    </row>
    <row r="1359" spans="1:8" x14ac:dyDescent="0.3">
      <c r="A1359" s="24" t="s">
        <v>378</v>
      </c>
      <c r="B1359" s="25" t="s">
        <v>381</v>
      </c>
      <c r="C1359" s="25"/>
      <c r="D1359" s="25"/>
      <c r="E1359" s="25"/>
      <c r="F1359" s="25"/>
      <c r="G1359" s="25"/>
      <c r="H1359" s="25">
        <f>VLOOKUP(B1359,Units!E:F,2,FALSE)</f>
        <v>-1</v>
      </c>
    </row>
    <row r="1360" spans="1:8" x14ac:dyDescent="0.3">
      <c r="A1360" s="24" t="s">
        <v>378</v>
      </c>
      <c r="B1360" s="25" t="s">
        <v>381</v>
      </c>
      <c r="C1360" s="25"/>
      <c r="D1360" s="25"/>
      <c r="E1360" s="25"/>
      <c r="F1360" s="25"/>
      <c r="G1360" s="25"/>
      <c r="H1360" s="25">
        <f>VLOOKUP(B1360,Units!E:F,2,FALSE)</f>
        <v>-1</v>
      </c>
    </row>
    <row r="1361" spans="1:8" x14ac:dyDescent="0.3">
      <c r="A1361" s="24" t="s">
        <v>378</v>
      </c>
      <c r="B1361" s="25" t="s">
        <v>381</v>
      </c>
      <c r="C1361" s="25"/>
      <c r="D1361" s="25"/>
      <c r="E1361" s="25"/>
      <c r="F1361" s="25"/>
      <c r="G1361" s="25"/>
      <c r="H1361" s="25">
        <f>VLOOKUP(B1361,Units!E:F,2,FALSE)</f>
        <v>-1</v>
      </c>
    </row>
    <row r="1362" spans="1:8" x14ac:dyDescent="0.3">
      <c r="A1362" s="24" t="s">
        <v>378</v>
      </c>
      <c r="B1362" s="25" t="s">
        <v>381</v>
      </c>
      <c r="C1362" s="25"/>
      <c r="D1362" s="25"/>
      <c r="E1362" s="25"/>
      <c r="F1362" s="25"/>
      <c r="G1362" s="25"/>
      <c r="H1362" s="25">
        <f>VLOOKUP(B1362,Units!E:F,2,FALSE)</f>
        <v>-1</v>
      </c>
    </row>
    <row r="1363" spans="1:8" x14ac:dyDescent="0.3">
      <c r="A1363" s="24" t="s">
        <v>378</v>
      </c>
      <c r="B1363" s="25" t="s">
        <v>381</v>
      </c>
      <c r="C1363" s="25"/>
      <c r="D1363" s="25"/>
      <c r="E1363" s="25"/>
      <c r="F1363" s="25"/>
      <c r="G1363" s="25"/>
      <c r="H1363" s="25">
        <f>VLOOKUP(B1363,Units!E:F,2,FALSE)</f>
        <v>-1</v>
      </c>
    </row>
    <row r="1364" spans="1:8" x14ac:dyDescent="0.3">
      <c r="A1364" s="24" t="s">
        <v>378</v>
      </c>
      <c r="B1364" s="25" t="s">
        <v>381</v>
      </c>
      <c r="C1364" s="25"/>
      <c r="D1364" s="25"/>
      <c r="E1364" s="25"/>
      <c r="F1364" s="25"/>
      <c r="G1364" s="25"/>
      <c r="H1364" s="25">
        <f>VLOOKUP(B1364,Units!E:F,2,FALSE)</f>
        <v>-1</v>
      </c>
    </row>
    <row r="1365" spans="1:8" x14ac:dyDescent="0.3">
      <c r="A1365" s="24" t="s">
        <v>378</v>
      </c>
      <c r="B1365" s="25" t="s">
        <v>381</v>
      </c>
      <c r="C1365" s="25"/>
      <c r="D1365" s="25"/>
      <c r="E1365" s="25"/>
      <c r="F1365" s="25"/>
      <c r="G1365" s="25"/>
      <c r="H1365" s="25">
        <f>VLOOKUP(B1365,Units!E:F,2,FALSE)</f>
        <v>-1</v>
      </c>
    </row>
    <row r="1366" spans="1:8" x14ac:dyDescent="0.3">
      <c r="A1366" s="24" t="s">
        <v>378</v>
      </c>
      <c r="B1366" s="25" t="s">
        <v>381</v>
      </c>
      <c r="C1366" s="25"/>
      <c r="D1366" s="25"/>
      <c r="E1366" s="25"/>
      <c r="F1366" s="25"/>
      <c r="G1366" s="25"/>
      <c r="H1366" s="25">
        <f>VLOOKUP(B1366,Units!E:F,2,FALSE)</f>
        <v>-1</v>
      </c>
    </row>
    <row r="1367" spans="1:8" x14ac:dyDescent="0.3">
      <c r="A1367" s="24" t="s">
        <v>378</v>
      </c>
      <c r="B1367" s="25" t="s">
        <v>381</v>
      </c>
      <c r="C1367" s="25"/>
      <c r="D1367" s="25"/>
      <c r="E1367" s="25"/>
      <c r="F1367" s="25"/>
      <c r="G1367" s="25"/>
      <c r="H1367" s="25">
        <f>VLOOKUP(B1367,Units!E:F,2,FALSE)</f>
        <v>-1</v>
      </c>
    </row>
    <row r="1368" spans="1:8" x14ac:dyDescent="0.3">
      <c r="A1368" s="26" t="s">
        <v>378</v>
      </c>
      <c r="B1368" s="27"/>
      <c r="C1368" s="27"/>
      <c r="D1368" s="27"/>
      <c r="E1368" s="27"/>
      <c r="F1368" s="27"/>
      <c r="G1368" s="27"/>
      <c r="H1368" s="27"/>
    </row>
    <row r="1369" spans="1:8" x14ac:dyDescent="0.3">
      <c r="A1369" s="22" t="s">
        <v>326</v>
      </c>
      <c r="B1369" s="23">
        <v>39</v>
      </c>
      <c r="C1369" s="23">
        <v>1</v>
      </c>
      <c r="D1369" s="21"/>
      <c r="E1369" s="21"/>
      <c r="F1369" s="21"/>
      <c r="G1369" s="21"/>
      <c r="H1369" s="21"/>
    </row>
    <row r="1370" spans="1:8" x14ac:dyDescent="0.3">
      <c r="A1370" s="31">
        <v>0.85</v>
      </c>
      <c r="B1370" s="30">
        <v>0.85</v>
      </c>
      <c r="C1370" s="30">
        <v>0.85</v>
      </c>
      <c r="D1370" s="30">
        <v>0.85</v>
      </c>
      <c r="E1370" s="30">
        <v>0.85</v>
      </c>
      <c r="F1370" s="30">
        <v>0.85</v>
      </c>
      <c r="G1370" s="30">
        <v>0.85</v>
      </c>
      <c r="H1370" s="25"/>
    </row>
    <row r="1371" spans="1:8" x14ac:dyDescent="0.3">
      <c r="A1371" s="31">
        <v>0.8</v>
      </c>
      <c r="B1371" s="30">
        <v>0.8</v>
      </c>
      <c r="C1371" s="30">
        <v>0.8</v>
      </c>
      <c r="D1371" s="30">
        <v>0.8</v>
      </c>
      <c r="E1371" s="30">
        <v>0.8</v>
      </c>
      <c r="F1371" s="30">
        <v>0.8</v>
      </c>
      <c r="G1371" s="30">
        <v>0.8</v>
      </c>
      <c r="H1371" s="25"/>
    </row>
    <row r="1372" spans="1:8" x14ac:dyDescent="0.3">
      <c r="A1372" s="26">
        <f>COUNTIF(H1373:H1402,"&lt;&gt;-1")</f>
        <v>13</v>
      </c>
      <c r="B1372" s="27"/>
      <c r="C1372" s="27"/>
      <c r="D1372" s="27"/>
      <c r="E1372" s="27"/>
      <c r="F1372" s="27"/>
      <c r="G1372" s="27"/>
      <c r="H1372" s="27"/>
    </row>
    <row r="1373" spans="1:8" x14ac:dyDescent="0.3">
      <c r="A1373" s="24" t="s">
        <v>196</v>
      </c>
      <c r="B1373" s="25" t="s">
        <v>471</v>
      </c>
      <c r="C1373" s="25"/>
      <c r="D1373" s="25"/>
      <c r="E1373" s="25"/>
      <c r="F1373" s="25"/>
      <c r="G1373" s="25"/>
      <c r="H1373" s="25">
        <f>VLOOKUP(B1373,Units!E:F,2,FALSE)</f>
        <v>136</v>
      </c>
    </row>
    <row r="1374" spans="1:8" x14ac:dyDescent="0.3">
      <c r="A1374" s="24" t="s">
        <v>197</v>
      </c>
      <c r="B1374" s="25" t="s">
        <v>471</v>
      </c>
      <c r="C1374" s="25"/>
      <c r="D1374" s="25"/>
      <c r="E1374" s="25"/>
      <c r="F1374" s="25"/>
      <c r="G1374" s="25"/>
      <c r="H1374" s="25">
        <f>VLOOKUP(B1374,Units!E:F,2,FALSE)</f>
        <v>136</v>
      </c>
    </row>
    <row r="1375" spans="1:8" x14ac:dyDescent="0.3">
      <c r="A1375" s="24" t="s">
        <v>198</v>
      </c>
      <c r="B1375" s="25" t="s">
        <v>471</v>
      </c>
      <c r="C1375" s="25"/>
      <c r="D1375" s="25"/>
      <c r="E1375" s="25"/>
      <c r="F1375" s="25"/>
      <c r="G1375" s="25"/>
      <c r="H1375" s="25">
        <f>VLOOKUP(B1375,Units!E:F,2,FALSE)</f>
        <v>136</v>
      </c>
    </row>
    <row r="1376" spans="1:8" x14ac:dyDescent="0.3">
      <c r="A1376" s="24" t="s">
        <v>327</v>
      </c>
      <c r="B1376" s="25" t="s">
        <v>467</v>
      </c>
      <c r="C1376" s="25"/>
      <c r="D1376" s="25"/>
      <c r="E1376" s="25"/>
      <c r="F1376" s="25"/>
      <c r="G1376" s="25"/>
      <c r="H1376" s="25">
        <f>VLOOKUP(B1376,Units!E:F,2,FALSE)</f>
        <v>135</v>
      </c>
    </row>
    <row r="1377" spans="1:8" x14ac:dyDescent="0.3">
      <c r="A1377" s="24" t="s">
        <v>200</v>
      </c>
      <c r="B1377" s="25" t="s">
        <v>494</v>
      </c>
      <c r="C1377" s="25"/>
      <c r="D1377" s="25"/>
      <c r="E1377" s="25"/>
      <c r="F1377" s="25"/>
      <c r="G1377" s="25"/>
      <c r="H1377" s="25">
        <f>VLOOKUP(B1377,Units!E:F,2,FALSE)</f>
        <v>137</v>
      </c>
    </row>
    <row r="1378" spans="1:8" x14ac:dyDescent="0.3">
      <c r="A1378" s="24" t="s">
        <v>214</v>
      </c>
      <c r="B1378" s="25" t="s">
        <v>471</v>
      </c>
      <c r="C1378" s="25"/>
      <c r="D1378" s="25"/>
      <c r="E1378" s="25"/>
      <c r="F1378" s="25"/>
      <c r="G1378" s="25"/>
      <c r="H1378" s="25">
        <f>VLOOKUP(B1378,Units!E:F,2,FALSE)</f>
        <v>136</v>
      </c>
    </row>
    <row r="1379" spans="1:8" x14ac:dyDescent="0.3">
      <c r="A1379" s="24" t="s">
        <v>215</v>
      </c>
      <c r="B1379" s="25" t="s">
        <v>471</v>
      </c>
      <c r="C1379" s="25"/>
      <c r="D1379" s="25"/>
      <c r="E1379" s="25"/>
      <c r="F1379" s="25"/>
      <c r="G1379" s="25"/>
      <c r="H1379" s="25">
        <f>VLOOKUP(B1379,Units!E:F,2,FALSE)</f>
        <v>136</v>
      </c>
    </row>
    <row r="1380" spans="1:8" x14ac:dyDescent="0.3">
      <c r="A1380" s="24" t="s">
        <v>216</v>
      </c>
      <c r="B1380" s="25" t="s">
        <v>471</v>
      </c>
      <c r="C1380" s="25"/>
      <c r="D1380" s="25"/>
      <c r="E1380" s="25"/>
      <c r="F1380" s="25"/>
      <c r="G1380" s="25"/>
      <c r="H1380" s="25">
        <f>VLOOKUP(B1380,Units!E:F,2,FALSE)</f>
        <v>136</v>
      </c>
    </row>
    <row r="1381" spans="1:8" x14ac:dyDescent="0.3">
      <c r="A1381" s="24" t="s">
        <v>328</v>
      </c>
      <c r="B1381" s="25" t="s">
        <v>467</v>
      </c>
      <c r="C1381" s="25"/>
      <c r="D1381" s="25"/>
      <c r="E1381" s="25"/>
      <c r="F1381" s="25"/>
      <c r="G1381" s="25"/>
      <c r="H1381" s="25">
        <f>VLOOKUP(B1381,Units!E:F,2,FALSE)</f>
        <v>135</v>
      </c>
    </row>
    <row r="1382" spans="1:8" x14ac:dyDescent="0.3">
      <c r="A1382" s="24" t="s">
        <v>218</v>
      </c>
      <c r="B1382" s="25" t="s">
        <v>494</v>
      </c>
      <c r="C1382" s="25"/>
      <c r="D1382" s="25"/>
      <c r="E1382" s="25"/>
      <c r="F1382" s="25"/>
      <c r="G1382" s="25"/>
      <c r="H1382" s="25">
        <f>VLOOKUP(B1382,Units!E:F,2,FALSE)</f>
        <v>137</v>
      </c>
    </row>
    <row r="1383" spans="1:8" x14ac:dyDescent="0.3">
      <c r="A1383" s="24" t="s">
        <v>329</v>
      </c>
      <c r="B1383" s="25" t="s">
        <v>487</v>
      </c>
      <c r="C1383" s="25"/>
      <c r="D1383" s="25"/>
      <c r="E1383" s="25"/>
      <c r="F1383" s="25"/>
      <c r="G1383" s="25"/>
      <c r="H1383" s="25">
        <f>VLOOKUP(B1383,Units!E:F,2,FALSE)</f>
        <v>123</v>
      </c>
    </row>
    <row r="1384" spans="1:8" x14ac:dyDescent="0.3">
      <c r="A1384" s="24" t="s">
        <v>202</v>
      </c>
      <c r="B1384" s="25" t="s">
        <v>489</v>
      </c>
      <c r="C1384" s="25"/>
      <c r="D1384" s="25"/>
      <c r="E1384" s="25"/>
      <c r="F1384" s="25"/>
      <c r="G1384" s="25"/>
      <c r="H1384" s="25">
        <f>VLOOKUP(B1384,Units!E:F,2,FALSE)</f>
        <v>132</v>
      </c>
    </row>
    <row r="1385" spans="1:8" x14ac:dyDescent="0.3">
      <c r="A1385" s="24" t="s">
        <v>203</v>
      </c>
      <c r="B1385" s="25" t="s">
        <v>479</v>
      </c>
      <c r="C1385" s="25"/>
      <c r="D1385" s="25"/>
      <c r="E1385" s="25"/>
      <c r="F1385" s="25"/>
      <c r="G1385" s="25"/>
      <c r="H1385" s="25">
        <f>VLOOKUP(B1385,Units!E:F,2,FALSE)</f>
        <v>126</v>
      </c>
    </row>
    <row r="1386" spans="1:8" x14ac:dyDescent="0.3">
      <c r="A1386" s="24" t="s">
        <v>378</v>
      </c>
      <c r="B1386" s="25" t="s">
        <v>381</v>
      </c>
      <c r="C1386" s="25"/>
      <c r="D1386" s="25"/>
      <c r="E1386" s="25"/>
      <c r="F1386" s="25"/>
      <c r="G1386" s="25"/>
      <c r="H1386" s="25">
        <f>VLOOKUP(B1386,Units!E:F,2,FALSE)</f>
        <v>-1</v>
      </c>
    </row>
    <row r="1387" spans="1:8" x14ac:dyDescent="0.3">
      <c r="A1387" s="24" t="s">
        <v>378</v>
      </c>
      <c r="B1387" s="25" t="s">
        <v>381</v>
      </c>
      <c r="C1387" s="25"/>
      <c r="D1387" s="25"/>
      <c r="E1387" s="25"/>
      <c r="F1387" s="25"/>
      <c r="G1387" s="25"/>
      <c r="H1387" s="25">
        <f>VLOOKUP(B1387,Units!E:F,2,FALSE)</f>
        <v>-1</v>
      </c>
    </row>
    <row r="1388" spans="1:8" x14ac:dyDescent="0.3">
      <c r="A1388" s="24" t="s">
        <v>378</v>
      </c>
      <c r="B1388" s="25" t="s">
        <v>381</v>
      </c>
      <c r="C1388" s="25"/>
      <c r="D1388" s="25"/>
      <c r="E1388" s="25"/>
      <c r="F1388" s="25"/>
      <c r="G1388" s="25"/>
      <c r="H1388" s="25">
        <f>VLOOKUP(B1388,Units!E:F,2,FALSE)</f>
        <v>-1</v>
      </c>
    </row>
    <row r="1389" spans="1:8" x14ac:dyDescent="0.3">
      <c r="A1389" s="24" t="s">
        <v>378</v>
      </c>
      <c r="B1389" s="25" t="s">
        <v>381</v>
      </c>
      <c r="C1389" s="25"/>
      <c r="D1389" s="25"/>
      <c r="E1389" s="25"/>
      <c r="F1389" s="25"/>
      <c r="G1389" s="25"/>
      <c r="H1389" s="25">
        <f>VLOOKUP(B1389,Units!E:F,2,FALSE)</f>
        <v>-1</v>
      </c>
    </row>
    <row r="1390" spans="1:8" x14ac:dyDescent="0.3">
      <c r="A1390" s="24" t="s">
        <v>378</v>
      </c>
      <c r="B1390" s="25" t="s">
        <v>381</v>
      </c>
      <c r="C1390" s="25"/>
      <c r="D1390" s="25"/>
      <c r="E1390" s="25"/>
      <c r="F1390" s="25"/>
      <c r="G1390" s="25"/>
      <c r="H1390" s="25">
        <f>VLOOKUP(B1390,Units!E:F,2,FALSE)</f>
        <v>-1</v>
      </c>
    </row>
    <row r="1391" spans="1:8" x14ac:dyDescent="0.3">
      <c r="A1391" s="24" t="s">
        <v>378</v>
      </c>
      <c r="B1391" s="25" t="s">
        <v>381</v>
      </c>
      <c r="C1391" s="25"/>
      <c r="D1391" s="25"/>
      <c r="E1391" s="25"/>
      <c r="F1391" s="25"/>
      <c r="G1391" s="25"/>
      <c r="H1391" s="25">
        <f>VLOOKUP(B1391,Units!E:F,2,FALSE)</f>
        <v>-1</v>
      </c>
    </row>
    <row r="1392" spans="1:8" x14ac:dyDescent="0.3">
      <c r="A1392" s="24" t="s">
        <v>378</v>
      </c>
      <c r="B1392" s="25" t="s">
        <v>381</v>
      </c>
      <c r="C1392" s="25"/>
      <c r="D1392" s="25"/>
      <c r="E1392" s="25"/>
      <c r="F1392" s="25"/>
      <c r="G1392" s="25"/>
      <c r="H1392" s="25">
        <f>VLOOKUP(B1392,Units!E:F,2,FALSE)</f>
        <v>-1</v>
      </c>
    </row>
    <row r="1393" spans="1:8" x14ac:dyDescent="0.3">
      <c r="A1393" s="24" t="s">
        <v>378</v>
      </c>
      <c r="B1393" s="25" t="s">
        <v>381</v>
      </c>
      <c r="C1393" s="25"/>
      <c r="D1393" s="25"/>
      <c r="E1393" s="25"/>
      <c r="F1393" s="25"/>
      <c r="G1393" s="25"/>
      <c r="H1393" s="25">
        <f>VLOOKUP(B1393,Units!E:F,2,FALSE)</f>
        <v>-1</v>
      </c>
    </row>
    <row r="1394" spans="1:8" x14ac:dyDescent="0.3">
      <c r="A1394" s="24" t="s">
        <v>378</v>
      </c>
      <c r="B1394" s="25" t="s">
        <v>381</v>
      </c>
      <c r="C1394" s="25"/>
      <c r="D1394" s="25"/>
      <c r="E1394" s="25"/>
      <c r="F1394" s="25"/>
      <c r="G1394" s="25"/>
      <c r="H1394" s="25">
        <f>VLOOKUP(B1394,Units!E:F,2,FALSE)</f>
        <v>-1</v>
      </c>
    </row>
    <row r="1395" spans="1:8" x14ac:dyDescent="0.3">
      <c r="A1395" s="24" t="s">
        <v>378</v>
      </c>
      <c r="B1395" s="25" t="s">
        <v>381</v>
      </c>
      <c r="C1395" s="25"/>
      <c r="D1395" s="25"/>
      <c r="E1395" s="25"/>
      <c r="F1395" s="25"/>
      <c r="G1395" s="25"/>
      <c r="H1395" s="25">
        <f>VLOOKUP(B1395,Units!E:F,2,FALSE)</f>
        <v>-1</v>
      </c>
    </row>
    <row r="1396" spans="1:8" x14ac:dyDescent="0.3">
      <c r="A1396" s="24" t="s">
        <v>378</v>
      </c>
      <c r="B1396" s="25" t="s">
        <v>381</v>
      </c>
      <c r="C1396" s="25"/>
      <c r="D1396" s="25"/>
      <c r="E1396" s="25"/>
      <c r="F1396" s="25"/>
      <c r="G1396" s="25"/>
      <c r="H1396" s="25">
        <f>VLOOKUP(B1396,Units!E:F,2,FALSE)</f>
        <v>-1</v>
      </c>
    </row>
    <row r="1397" spans="1:8" x14ac:dyDescent="0.3">
      <c r="A1397" s="24" t="s">
        <v>378</v>
      </c>
      <c r="B1397" s="25" t="s">
        <v>381</v>
      </c>
      <c r="C1397" s="25"/>
      <c r="D1397" s="25"/>
      <c r="E1397" s="25"/>
      <c r="F1397" s="25"/>
      <c r="G1397" s="25"/>
      <c r="H1397" s="25">
        <f>VLOOKUP(B1397,Units!E:F,2,FALSE)</f>
        <v>-1</v>
      </c>
    </row>
    <row r="1398" spans="1:8" x14ac:dyDescent="0.3">
      <c r="A1398" s="24" t="s">
        <v>378</v>
      </c>
      <c r="B1398" s="25" t="s">
        <v>381</v>
      </c>
      <c r="C1398" s="25"/>
      <c r="D1398" s="25"/>
      <c r="E1398" s="25"/>
      <c r="F1398" s="25"/>
      <c r="G1398" s="25"/>
      <c r="H1398" s="25">
        <f>VLOOKUP(B1398,Units!E:F,2,FALSE)</f>
        <v>-1</v>
      </c>
    </row>
    <row r="1399" spans="1:8" x14ac:dyDescent="0.3">
      <c r="A1399" s="24" t="s">
        <v>378</v>
      </c>
      <c r="B1399" s="25" t="s">
        <v>381</v>
      </c>
      <c r="C1399" s="25"/>
      <c r="D1399" s="25"/>
      <c r="E1399" s="25"/>
      <c r="F1399" s="25"/>
      <c r="G1399" s="25"/>
      <c r="H1399" s="25">
        <f>VLOOKUP(B1399,Units!E:F,2,FALSE)</f>
        <v>-1</v>
      </c>
    </row>
    <row r="1400" spans="1:8" x14ac:dyDescent="0.3">
      <c r="A1400" s="24" t="s">
        <v>378</v>
      </c>
      <c r="B1400" s="25" t="s">
        <v>381</v>
      </c>
      <c r="C1400" s="25"/>
      <c r="D1400" s="25"/>
      <c r="E1400" s="25"/>
      <c r="F1400" s="25"/>
      <c r="G1400" s="25"/>
      <c r="H1400" s="25">
        <f>VLOOKUP(B1400,Units!E:F,2,FALSE)</f>
        <v>-1</v>
      </c>
    </row>
    <row r="1401" spans="1:8" x14ac:dyDescent="0.3">
      <c r="A1401" s="24" t="s">
        <v>378</v>
      </c>
      <c r="B1401" s="25" t="s">
        <v>381</v>
      </c>
      <c r="C1401" s="25"/>
      <c r="D1401" s="25"/>
      <c r="E1401" s="25"/>
      <c r="F1401" s="25"/>
      <c r="G1401" s="25"/>
      <c r="H1401" s="25">
        <f>VLOOKUP(B1401,Units!E:F,2,FALSE)</f>
        <v>-1</v>
      </c>
    </row>
    <row r="1402" spans="1:8" x14ac:dyDescent="0.3">
      <c r="A1402" s="24" t="s">
        <v>378</v>
      </c>
      <c r="B1402" s="25" t="s">
        <v>381</v>
      </c>
      <c r="C1402" s="25"/>
      <c r="D1402" s="25"/>
      <c r="E1402" s="25"/>
      <c r="F1402" s="25"/>
      <c r="G1402" s="25"/>
      <c r="H1402" s="25">
        <f>VLOOKUP(B1402,Units!E:F,2,FALSE)</f>
        <v>-1</v>
      </c>
    </row>
    <row r="1403" spans="1:8" x14ac:dyDescent="0.3">
      <c r="A1403" s="26" t="s">
        <v>378</v>
      </c>
      <c r="B1403" s="27"/>
      <c r="C1403" s="27"/>
      <c r="D1403" s="27"/>
      <c r="E1403" s="27"/>
      <c r="F1403" s="27"/>
      <c r="G1403" s="27"/>
      <c r="H1403" s="27"/>
    </row>
    <row r="1404" spans="1:8" x14ac:dyDescent="0.3">
      <c r="A1404" s="22" t="s">
        <v>330</v>
      </c>
      <c r="B1404" s="23">
        <v>40</v>
      </c>
      <c r="C1404" s="23">
        <v>1</v>
      </c>
      <c r="D1404" s="21"/>
      <c r="E1404" s="21"/>
      <c r="F1404" s="21"/>
      <c r="G1404" s="21"/>
      <c r="H1404" s="21"/>
    </row>
    <row r="1405" spans="1:8" x14ac:dyDescent="0.3">
      <c r="A1405" s="31">
        <v>0.85</v>
      </c>
      <c r="B1405" s="30">
        <v>0.85</v>
      </c>
      <c r="C1405" s="30">
        <v>0.85</v>
      </c>
      <c r="D1405" s="30">
        <v>0.85</v>
      </c>
      <c r="E1405" s="30">
        <v>0.85</v>
      </c>
      <c r="F1405" s="30">
        <v>0.85</v>
      </c>
      <c r="G1405" s="30">
        <v>0.85</v>
      </c>
      <c r="H1405" s="25"/>
    </row>
    <row r="1406" spans="1:8" x14ac:dyDescent="0.3">
      <c r="A1406" s="31">
        <v>0.8</v>
      </c>
      <c r="B1406" s="30">
        <v>0.8</v>
      </c>
      <c r="C1406" s="30">
        <v>0.8</v>
      </c>
      <c r="D1406" s="30">
        <v>0.8</v>
      </c>
      <c r="E1406" s="30">
        <v>0.8</v>
      </c>
      <c r="F1406" s="30">
        <v>0.8</v>
      </c>
      <c r="G1406" s="30">
        <v>0.8</v>
      </c>
      <c r="H1406" s="25"/>
    </row>
    <row r="1407" spans="1:8" x14ac:dyDescent="0.3">
      <c r="A1407" s="26">
        <f>COUNTIF(H1408:H1437,"&lt;&gt;-1")</f>
        <v>10</v>
      </c>
      <c r="B1407" s="27"/>
      <c r="C1407" s="27"/>
      <c r="D1407" s="27"/>
      <c r="E1407" s="27"/>
      <c r="F1407" s="27"/>
      <c r="G1407" s="27"/>
      <c r="H1407" s="27"/>
    </row>
    <row r="1408" spans="1:8" x14ac:dyDescent="0.3">
      <c r="A1408" s="24" t="s">
        <v>196</v>
      </c>
      <c r="B1408" s="25" t="s">
        <v>473</v>
      </c>
      <c r="C1408" s="25"/>
      <c r="D1408" s="25"/>
      <c r="E1408" s="25"/>
      <c r="F1408" s="25"/>
      <c r="G1408" s="25"/>
      <c r="H1408" s="25">
        <f>VLOOKUP(B1408,Units!E:F,2,FALSE)</f>
        <v>145</v>
      </c>
    </row>
    <row r="1409" spans="1:8" x14ac:dyDescent="0.3">
      <c r="A1409" s="24" t="s">
        <v>197</v>
      </c>
      <c r="B1409" s="25" t="s">
        <v>473</v>
      </c>
      <c r="C1409" s="25"/>
      <c r="D1409" s="25"/>
      <c r="E1409" s="25"/>
      <c r="F1409" s="25"/>
      <c r="G1409" s="25"/>
      <c r="H1409" s="25">
        <f>VLOOKUP(B1409,Units!E:F,2,FALSE)</f>
        <v>145</v>
      </c>
    </row>
    <row r="1410" spans="1:8" x14ac:dyDescent="0.3">
      <c r="A1410" s="24" t="s">
        <v>198</v>
      </c>
      <c r="B1410" s="25" t="s">
        <v>473</v>
      </c>
      <c r="C1410" s="25"/>
      <c r="D1410" s="25"/>
      <c r="E1410" s="25"/>
      <c r="F1410" s="25"/>
      <c r="G1410" s="25"/>
      <c r="H1410" s="25">
        <f>VLOOKUP(B1410,Units!E:F,2,FALSE)</f>
        <v>145</v>
      </c>
    </row>
    <row r="1411" spans="1:8" x14ac:dyDescent="0.3">
      <c r="A1411" s="24" t="s">
        <v>331</v>
      </c>
      <c r="B1411" s="25" t="s">
        <v>469</v>
      </c>
      <c r="C1411" s="25"/>
      <c r="D1411" s="25"/>
      <c r="E1411" s="25"/>
      <c r="F1411" s="25"/>
      <c r="G1411" s="25"/>
      <c r="H1411" s="25">
        <f>VLOOKUP(B1411,Units!E:F,2,FALSE)</f>
        <v>144</v>
      </c>
    </row>
    <row r="1412" spans="1:8" x14ac:dyDescent="0.3">
      <c r="A1412" s="24" t="s">
        <v>332</v>
      </c>
      <c r="B1412" s="25" t="s">
        <v>497</v>
      </c>
      <c r="C1412" s="25"/>
      <c r="D1412" s="25"/>
      <c r="E1412" s="25"/>
      <c r="F1412" s="25"/>
      <c r="G1412" s="25"/>
      <c r="H1412" s="25">
        <f>VLOOKUP(B1412,Units!E:F,2,FALSE)</f>
        <v>146</v>
      </c>
    </row>
    <row r="1413" spans="1:8" x14ac:dyDescent="0.3">
      <c r="A1413" s="24" t="s">
        <v>333</v>
      </c>
      <c r="B1413" s="25" t="s">
        <v>487</v>
      </c>
      <c r="C1413" s="25"/>
      <c r="D1413" s="25"/>
      <c r="E1413" s="25"/>
      <c r="F1413" s="25"/>
      <c r="G1413" s="25"/>
      <c r="H1413" s="25">
        <f>VLOOKUP(B1413,Units!E:F,2,FALSE)</f>
        <v>123</v>
      </c>
    </row>
    <row r="1414" spans="1:8" x14ac:dyDescent="0.3">
      <c r="A1414" s="24" t="s">
        <v>334</v>
      </c>
      <c r="B1414" s="25" t="s">
        <v>489</v>
      </c>
      <c r="C1414" s="25"/>
      <c r="D1414" s="25"/>
      <c r="E1414" s="25"/>
      <c r="F1414" s="25"/>
      <c r="G1414" s="25"/>
      <c r="H1414" s="25">
        <f>VLOOKUP(B1414,Units!E:F,2,FALSE)</f>
        <v>132</v>
      </c>
    </row>
    <row r="1415" spans="1:8" x14ac:dyDescent="0.3">
      <c r="A1415" s="24" t="s">
        <v>335</v>
      </c>
      <c r="B1415" s="25" t="s">
        <v>479</v>
      </c>
      <c r="C1415" s="25"/>
      <c r="D1415" s="25"/>
      <c r="E1415" s="25"/>
      <c r="F1415" s="25"/>
      <c r="G1415" s="25"/>
      <c r="H1415" s="25">
        <f>VLOOKUP(B1415,Units!E:F,2,FALSE)</f>
        <v>126</v>
      </c>
    </row>
    <row r="1416" spans="1:8" x14ac:dyDescent="0.3">
      <c r="A1416" s="24" t="s">
        <v>336</v>
      </c>
      <c r="B1416" s="25" t="s">
        <v>459</v>
      </c>
      <c r="C1416" s="25"/>
      <c r="D1416" s="25"/>
      <c r="E1416" s="25"/>
      <c r="F1416" s="25"/>
      <c r="G1416" s="25"/>
      <c r="H1416" s="25">
        <f>VLOOKUP(B1416,Units!E:F,2,FALSE)</f>
        <v>112</v>
      </c>
    </row>
    <row r="1417" spans="1:8" x14ac:dyDescent="0.3">
      <c r="A1417" s="24" t="s">
        <v>337</v>
      </c>
      <c r="B1417" s="25" t="s">
        <v>450</v>
      </c>
      <c r="C1417" s="25"/>
      <c r="D1417" s="25"/>
      <c r="E1417" s="25"/>
      <c r="F1417" s="25"/>
      <c r="G1417" s="25"/>
      <c r="H1417" s="25">
        <f>VLOOKUP(B1417,Units!E:F,2,FALSE)</f>
        <v>176</v>
      </c>
    </row>
    <row r="1418" spans="1:8" x14ac:dyDescent="0.3">
      <c r="A1418" s="24" t="s">
        <v>378</v>
      </c>
      <c r="B1418" s="25" t="s">
        <v>381</v>
      </c>
      <c r="C1418" s="25"/>
      <c r="D1418" s="25"/>
      <c r="E1418" s="25"/>
      <c r="F1418" s="25"/>
      <c r="G1418" s="25"/>
      <c r="H1418" s="25">
        <f>VLOOKUP(B1418,Units!E:F,2,FALSE)</f>
        <v>-1</v>
      </c>
    </row>
    <row r="1419" spans="1:8" x14ac:dyDescent="0.3">
      <c r="A1419" s="24" t="s">
        <v>378</v>
      </c>
      <c r="B1419" s="25" t="s">
        <v>381</v>
      </c>
      <c r="C1419" s="25"/>
      <c r="D1419" s="25"/>
      <c r="E1419" s="25"/>
      <c r="F1419" s="25"/>
      <c r="G1419" s="25"/>
      <c r="H1419" s="25">
        <f>VLOOKUP(B1419,Units!E:F,2,FALSE)</f>
        <v>-1</v>
      </c>
    </row>
    <row r="1420" spans="1:8" x14ac:dyDescent="0.3">
      <c r="A1420" s="24" t="s">
        <v>378</v>
      </c>
      <c r="B1420" s="25" t="s">
        <v>381</v>
      </c>
      <c r="C1420" s="25"/>
      <c r="D1420" s="25"/>
      <c r="E1420" s="25"/>
      <c r="F1420" s="25"/>
      <c r="G1420" s="25"/>
      <c r="H1420" s="25">
        <f>VLOOKUP(B1420,Units!E:F,2,FALSE)</f>
        <v>-1</v>
      </c>
    </row>
    <row r="1421" spans="1:8" x14ac:dyDescent="0.3">
      <c r="A1421" s="24" t="s">
        <v>378</v>
      </c>
      <c r="B1421" s="25" t="s">
        <v>381</v>
      </c>
      <c r="C1421" s="25"/>
      <c r="D1421" s="25"/>
      <c r="E1421" s="25"/>
      <c r="F1421" s="25"/>
      <c r="G1421" s="25"/>
      <c r="H1421" s="25">
        <f>VLOOKUP(B1421,Units!E:F,2,FALSE)</f>
        <v>-1</v>
      </c>
    </row>
    <row r="1422" spans="1:8" x14ac:dyDescent="0.3">
      <c r="A1422" s="24" t="s">
        <v>378</v>
      </c>
      <c r="B1422" s="25" t="s">
        <v>381</v>
      </c>
      <c r="C1422" s="25"/>
      <c r="D1422" s="25"/>
      <c r="E1422" s="25"/>
      <c r="F1422" s="25"/>
      <c r="G1422" s="25"/>
      <c r="H1422" s="25">
        <f>VLOOKUP(B1422,Units!E:F,2,FALSE)</f>
        <v>-1</v>
      </c>
    </row>
    <row r="1423" spans="1:8" x14ac:dyDescent="0.3">
      <c r="A1423" s="24" t="s">
        <v>378</v>
      </c>
      <c r="B1423" s="25" t="s">
        <v>381</v>
      </c>
      <c r="C1423" s="25"/>
      <c r="D1423" s="25"/>
      <c r="E1423" s="25"/>
      <c r="F1423" s="25"/>
      <c r="G1423" s="25"/>
      <c r="H1423" s="25">
        <f>VLOOKUP(B1423,Units!E:F,2,FALSE)</f>
        <v>-1</v>
      </c>
    </row>
    <row r="1424" spans="1:8" x14ac:dyDescent="0.3">
      <c r="A1424" s="24" t="s">
        <v>378</v>
      </c>
      <c r="B1424" s="25" t="s">
        <v>381</v>
      </c>
      <c r="C1424" s="25"/>
      <c r="D1424" s="25"/>
      <c r="E1424" s="25"/>
      <c r="F1424" s="25"/>
      <c r="G1424" s="25"/>
      <c r="H1424" s="25">
        <f>VLOOKUP(B1424,Units!E:F,2,FALSE)</f>
        <v>-1</v>
      </c>
    </row>
    <row r="1425" spans="1:8" x14ac:dyDescent="0.3">
      <c r="A1425" s="24" t="s">
        <v>378</v>
      </c>
      <c r="B1425" s="25" t="s">
        <v>381</v>
      </c>
      <c r="C1425" s="25"/>
      <c r="D1425" s="25"/>
      <c r="E1425" s="25"/>
      <c r="F1425" s="25"/>
      <c r="G1425" s="25"/>
      <c r="H1425" s="25">
        <f>VLOOKUP(B1425,Units!E:F,2,FALSE)</f>
        <v>-1</v>
      </c>
    </row>
    <row r="1426" spans="1:8" x14ac:dyDescent="0.3">
      <c r="A1426" s="24" t="s">
        <v>378</v>
      </c>
      <c r="B1426" s="25" t="s">
        <v>381</v>
      </c>
      <c r="C1426" s="25"/>
      <c r="D1426" s="25"/>
      <c r="E1426" s="25"/>
      <c r="F1426" s="25"/>
      <c r="G1426" s="25"/>
      <c r="H1426" s="25">
        <f>VLOOKUP(B1426,Units!E:F,2,FALSE)</f>
        <v>-1</v>
      </c>
    </row>
    <row r="1427" spans="1:8" x14ac:dyDescent="0.3">
      <c r="A1427" s="24" t="s">
        <v>378</v>
      </c>
      <c r="B1427" s="25" t="s">
        <v>381</v>
      </c>
      <c r="C1427" s="25"/>
      <c r="D1427" s="25"/>
      <c r="E1427" s="25"/>
      <c r="F1427" s="25"/>
      <c r="G1427" s="25"/>
      <c r="H1427" s="25">
        <f>VLOOKUP(B1427,Units!E:F,2,FALSE)</f>
        <v>-1</v>
      </c>
    </row>
    <row r="1428" spans="1:8" x14ac:dyDescent="0.3">
      <c r="A1428" s="24" t="s">
        <v>378</v>
      </c>
      <c r="B1428" s="25" t="s">
        <v>381</v>
      </c>
      <c r="C1428" s="25"/>
      <c r="D1428" s="25"/>
      <c r="E1428" s="25"/>
      <c r="F1428" s="25"/>
      <c r="G1428" s="25"/>
      <c r="H1428" s="25">
        <f>VLOOKUP(B1428,Units!E:F,2,FALSE)</f>
        <v>-1</v>
      </c>
    </row>
    <row r="1429" spans="1:8" x14ac:dyDescent="0.3">
      <c r="A1429" s="24" t="s">
        <v>378</v>
      </c>
      <c r="B1429" s="25" t="s">
        <v>381</v>
      </c>
      <c r="C1429" s="25"/>
      <c r="D1429" s="25"/>
      <c r="E1429" s="25"/>
      <c r="F1429" s="25"/>
      <c r="G1429" s="25"/>
      <c r="H1429" s="25">
        <f>VLOOKUP(B1429,Units!E:F,2,FALSE)</f>
        <v>-1</v>
      </c>
    </row>
    <row r="1430" spans="1:8" x14ac:dyDescent="0.3">
      <c r="A1430" s="24" t="s">
        <v>378</v>
      </c>
      <c r="B1430" s="25" t="s">
        <v>381</v>
      </c>
      <c r="C1430" s="25"/>
      <c r="D1430" s="25"/>
      <c r="E1430" s="25"/>
      <c r="F1430" s="25"/>
      <c r="G1430" s="25"/>
      <c r="H1430" s="25">
        <f>VLOOKUP(B1430,Units!E:F,2,FALSE)</f>
        <v>-1</v>
      </c>
    </row>
    <row r="1431" spans="1:8" x14ac:dyDescent="0.3">
      <c r="A1431" s="24" t="s">
        <v>378</v>
      </c>
      <c r="B1431" s="25" t="s">
        <v>381</v>
      </c>
      <c r="C1431" s="25"/>
      <c r="D1431" s="25"/>
      <c r="E1431" s="25"/>
      <c r="F1431" s="25"/>
      <c r="G1431" s="25"/>
      <c r="H1431" s="25">
        <f>VLOOKUP(B1431,Units!E:F,2,FALSE)</f>
        <v>-1</v>
      </c>
    </row>
    <row r="1432" spans="1:8" x14ac:dyDescent="0.3">
      <c r="A1432" s="24" t="s">
        <v>378</v>
      </c>
      <c r="B1432" s="25" t="s">
        <v>381</v>
      </c>
      <c r="C1432" s="25"/>
      <c r="D1432" s="25"/>
      <c r="E1432" s="25"/>
      <c r="F1432" s="25"/>
      <c r="G1432" s="25"/>
      <c r="H1432" s="25">
        <f>VLOOKUP(B1432,Units!E:F,2,FALSE)</f>
        <v>-1</v>
      </c>
    </row>
    <row r="1433" spans="1:8" x14ac:dyDescent="0.3">
      <c r="A1433" s="24" t="s">
        <v>378</v>
      </c>
      <c r="B1433" s="25" t="s">
        <v>381</v>
      </c>
      <c r="C1433" s="25"/>
      <c r="D1433" s="25"/>
      <c r="E1433" s="25"/>
      <c r="F1433" s="25"/>
      <c r="G1433" s="25"/>
      <c r="H1433" s="25">
        <f>VLOOKUP(B1433,Units!E:F,2,FALSE)</f>
        <v>-1</v>
      </c>
    </row>
    <row r="1434" spans="1:8" x14ac:dyDescent="0.3">
      <c r="A1434" s="24" t="s">
        <v>378</v>
      </c>
      <c r="B1434" s="25" t="s">
        <v>381</v>
      </c>
      <c r="C1434" s="25"/>
      <c r="D1434" s="25"/>
      <c r="E1434" s="25"/>
      <c r="F1434" s="25"/>
      <c r="G1434" s="25"/>
      <c r="H1434" s="25">
        <f>VLOOKUP(B1434,Units!E:F,2,FALSE)</f>
        <v>-1</v>
      </c>
    </row>
    <row r="1435" spans="1:8" x14ac:dyDescent="0.3">
      <c r="A1435" s="24" t="s">
        <v>378</v>
      </c>
      <c r="B1435" s="25" t="s">
        <v>381</v>
      </c>
      <c r="C1435" s="25"/>
      <c r="D1435" s="25"/>
      <c r="E1435" s="25"/>
      <c r="F1435" s="25"/>
      <c r="G1435" s="25"/>
      <c r="H1435" s="25">
        <f>VLOOKUP(B1435,Units!E:F,2,FALSE)</f>
        <v>-1</v>
      </c>
    </row>
    <row r="1436" spans="1:8" x14ac:dyDescent="0.3">
      <c r="A1436" s="24" t="s">
        <v>378</v>
      </c>
      <c r="B1436" s="25" t="s">
        <v>381</v>
      </c>
      <c r="C1436" s="25"/>
      <c r="D1436" s="25"/>
      <c r="E1436" s="25"/>
      <c r="F1436" s="25"/>
      <c r="G1436" s="25"/>
      <c r="H1436" s="25">
        <f>VLOOKUP(B1436,Units!E:F,2,FALSE)</f>
        <v>-1</v>
      </c>
    </row>
    <row r="1437" spans="1:8" x14ac:dyDescent="0.3">
      <c r="A1437" s="24" t="s">
        <v>378</v>
      </c>
      <c r="B1437" s="25" t="s">
        <v>381</v>
      </c>
      <c r="C1437" s="25"/>
      <c r="D1437" s="25"/>
      <c r="E1437" s="25"/>
      <c r="F1437" s="25"/>
      <c r="G1437" s="25"/>
      <c r="H1437" s="25">
        <f>VLOOKUP(B1437,Units!E:F,2,FALSE)</f>
        <v>-1</v>
      </c>
    </row>
    <row r="1438" spans="1:8" x14ac:dyDescent="0.3">
      <c r="A1438" s="26" t="s">
        <v>378</v>
      </c>
      <c r="B1438" s="27"/>
      <c r="C1438" s="27"/>
      <c r="D1438" s="27"/>
      <c r="E1438" s="27"/>
      <c r="F1438" s="27"/>
      <c r="G1438" s="27"/>
      <c r="H1438" s="27"/>
    </row>
    <row r="1439" spans="1:8" x14ac:dyDescent="0.3">
      <c r="A1439" s="22" t="s">
        <v>338</v>
      </c>
      <c r="B1439" s="23">
        <v>41</v>
      </c>
      <c r="C1439" s="23">
        <v>1</v>
      </c>
      <c r="D1439" s="21"/>
      <c r="E1439" s="21"/>
      <c r="F1439" s="21"/>
      <c r="G1439" s="21"/>
      <c r="H1439" s="21"/>
    </row>
    <row r="1440" spans="1:8" x14ac:dyDescent="0.3">
      <c r="A1440" s="31">
        <v>0.85</v>
      </c>
      <c r="B1440" s="30">
        <v>0.85</v>
      </c>
      <c r="C1440" s="30">
        <v>0.85</v>
      </c>
      <c r="D1440" s="30">
        <v>0.85</v>
      </c>
      <c r="E1440" s="30">
        <v>0.85</v>
      </c>
      <c r="F1440" s="30">
        <v>0.85</v>
      </c>
      <c r="G1440" s="30">
        <v>0.85</v>
      </c>
      <c r="H1440" s="25"/>
    </row>
    <row r="1441" spans="1:8" x14ac:dyDescent="0.3">
      <c r="A1441" s="31">
        <v>0.5</v>
      </c>
      <c r="B1441" s="30">
        <v>0.5</v>
      </c>
      <c r="C1441" s="30">
        <v>0.5</v>
      </c>
      <c r="D1441" s="30">
        <v>0.5</v>
      </c>
      <c r="E1441" s="30">
        <v>0.5</v>
      </c>
      <c r="F1441" s="30">
        <v>0.5</v>
      </c>
      <c r="G1441" s="30">
        <v>0.5</v>
      </c>
      <c r="H1441" s="25"/>
    </row>
    <row r="1442" spans="1:8" x14ac:dyDescent="0.3">
      <c r="A1442" s="26">
        <f>COUNTIF(H1443:H1472,"&lt;&gt;-1")</f>
        <v>11</v>
      </c>
      <c r="B1442" s="27"/>
      <c r="C1442" s="27"/>
      <c r="D1442" s="27"/>
      <c r="E1442" s="27"/>
      <c r="F1442" s="27"/>
      <c r="G1442" s="27"/>
      <c r="H1442" s="27"/>
    </row>
    <row r="1443" spans="1:8" x14ac:dyDescent="0.3">
      <c r="A1443" s="24" t="s">
        <v>339</v>
      </c>
      <c r="B1443" s="25" t="s">
        <v>458</v>
      </c>
      <c r="C1443" s="25"/>
      <c r="D1443" s="25"/>
      <c r="E1443" s="25"/>
      <c r="F1443" s="25"/>
      <c r="G1443" s="25"/>
      <c r="H1443" s="25">
        <f>VLOOKUP(B1443,Units!E:F,2,FALSE)</f>
        <v>212</v>
      </c>
    </row>
    <row r="1444" spans="1:8" x14ac:dyDescent="0.3">
      <c r="A1444" s="24" t="s">
        <v>340</v>
      </c>
      <c r="B1444" s="25" t="s">
        <v>458</v>
      </c>
      <c r="C1444" s="25"/>
      <c r="D1444" s="25"/>
      <c r="E1444" s="25"/>
      <c r="F1444" s="25"/>
      <c r="G1444" s="25"/>
      <c r="H1444" s="25">
        <f>VLOOKUP(B1444,Units!E:F,2,FALSE)</f>
        <v>212</v>
      </c>
    </row>
    <row r="1445" spans="1:8" x14ac:dyDescent="0.3">
      <c r="A1445" s="24" t="s">
        <v>341</v>
      </c>
      <c r="B1445" s="25" t="s">
        <v>457</v>
      </c>
      <c r="C1445" s="25"/>
      <c r="D1445" s="25"/>
      <c r="E1445" s="25"/>
      <c r="F1445" s="25"/>
      <c r="G1445" s="25"/>
      <c r="H1445" s="25">
        <f>VLOOKUP(B1445,Units!E:F,2,FALSE)</f>
        <v>208</v>
      </c>
    </row>
    <row r="1446" spans="1:8" x14ac:dyDescent="0.3">
      <c r="A1446" s="24" t="s">
        <v>342</v>
      </c>
      <c r="B1446" s="25" t="s">
        <v>462</v>
      </c>
      <c r="C1446" s="25"/>
      <c r="D1446" s="25"/>
      <c r="E1446" s="25"/>
      <c r="F1446" s="25"/>
      <c r="G1446" s="25"/>
      <c r="H1446" s="25">
        <f>VLOOKUP(B1446,Units!E:F,2,FALSE)</f>
        <v>203</v>
      </c>
    </row>
    <row r="1447" spans="1:8" x14ac:dyDescent="0.3">
      <c r="A1447" s="24" t="s">
        <v>229</v>
      </c>
      <c r="B1447" s="25" t="s">
        <v>474</v>
      </c>
      <c r="C1447" s="25"/>
      <c r="D1447" s="25"/>
      <c r="E1447" s="25"/>
      <c r="F1447" s="25"/>
      <c r="G1447" s="25"/>
      <c r="H1447" s="25">
        <f>VLOOKUP(B1447,Units!E:F,2,FALSE)</f>
        <v>244</v>
      </c>
    </row>
    <row r="1448" spans="1:8" x14ac:dyDescent="0.3">
      <c r="A1448" s="24" t="s">
        <v>230</v>
      </c>
      <c r="B1448" s="25" t="s">
        <v>474</v>
      </c>
      <c r="C1448" s="25"/>
      <c r="D1448" s="25"/>
      <c r="E1448" s="25"/>
      <c r="F1448" s="25"/>
      <c r="G1448" s="25"/>
      <c r="H1448" s="25">
        <f>VLOOKUP(B1448,Units!E:F,2,FALSE)</f>
        <v>244</v>
      </c>
    </row>
    <row r="1449" spans="1:8" x14ac:dyDescent="0.3">
      <c r="A1449" s="24" t="s">
        <v>231</v>
      </c>
      <c r="B1449" s="25" t="s">
        <v>474</v>
      </c>
      <c r="C1449" s="25"/>
      <c r="D1449" s="25"/>
      <c r="E1449" s="25"/>
      <c r="F1449" s="25"/>
      <c r="G1449" s="25"/>
      <c r="H1449" s="25">
        <f>VLOOKUP(B1449,Units!E:F,2,FALSE)</f>
        <v>244</v>
      </c>
    </row>
    <row r="1450" spans="1:8" x14ac:dyDescent="0.3">
      <c r="A1450" s="24" t="s">
        <v>343</v>
      </c>
      <c r="B1450" s="25" t="s">
        <v>470</v>
      </c>
      <c r="C1450" s="25"/>
      <c r="D1450" s="25"/>
      <c r="E1450" s="25"/>
      <c r="F1450" s="25"/>
      <c r="G1450" s="25"/>
      <c r="H1450" s="25">
        <f>VLOOKUP(B1450,Units!E:F,2,FALSE)</f>
        <v>243</v>
      </c>
    </row>
    <row r="1451" spans="1:8" x14ac:dyDescent="0.3">
      <c r="A1451" s="24" t="s">
        <v>233</v>
      </c>
      <c r="B1451" s="25" t="s">
        <v>499</v>
      </c>
      <c r="C1451" s="25"/>
      <c r="D1451" s="25"/>
      <c r="E1451" s="25"/>
      <c r="F1451" s="25"/>
      <c r="G1451" s="25"/>
      <c r="H1451" s="25">
        <f>VLOOKUP(B1451,Units!E:F,2,FALSE)</f>
        <v>245</v>
      </c>
    </row>
    <row r="1452" spans="1:8" x14ac:dyDescent="0.3">
      <c r="A1452" s="24" t="s">
        <v>344</v>
      </c>
      <c r="B1452" s="25" t="s">
        <v>491</v>
      </c>
      <c r="C1452" s="25"/>
      <c r="D1452" s="25"/>
      <c r="E1452" s="25"/>
      <c r="F1452" s="25"/>
      <c r="G1452" s="25"/>
      <c r="H1452" s="25">
        <f>VLOOKUP(B1452,Units!E:F,2,FALSE)</f>
        <v>308</v>
      </c>
    </row>
    <row r="1453" spans="1:8" x14ac:dyDescent="0.3">
      <c r="A1453" s="24" t="s">
        <v>345</v>
      </c>
      <c r="B1453" s="25" t="s">
        <v>492</v>
      </c>
      <c r="C1453" s="25"/>
      <c r="D1453" s="25"/>
      <c r="E1453" s="25"/>
      <c r="F1453" s="25"/>
      <c r="G1453" s="25"/>
      <c r="H1453" s="25">
        <f>VLOOKUP(B1453,Units!E:F,2,FALSE)</f>
        <v>307</v>
      </c>
    </row>
    <row r="1454" spans="1:8" x14ac:dyDescent="0.3">
      <c r="A1454" s="24" t="s">
        <v>378</v>
      </c>
      <c r="B1454" s="25" t="s">
        <v>381</v>
      </c>
      <c r="C1454" s="25"/>
      <c r="D1454" s="25"/>
      <c r="E1454" s="25"/>
      <c r="F1454" s="25"/>
      <c r="G1454" s="25"/>
      <c r="H1454" s="25">
        <f>VLOOKUP(B1454,Units!E:F,2,FALSE)</f>
        <v>-1</v>
      </c>
    </row>
    <row r="1455" spans="1:8" x14ac:dyDescent="0.3">
      <c r="A1455" s="24" t="s">
        <v>378</v>
      </c>
      <c r="B1455" s="25" t="s">
        <v>381</v>
      </c>
      <c r="C1455" s="25"/>
      <c r="D1455" s="25"/>
      <c r="E1455" s="25"/>
      <c r="F1455" s="25"/>
      <c r="G1455" s="25"/>
      <c r="H1455" s="25">
        <f>VLOOKUP(B1455,Units!E:F,2,FALSE)</f>
        <v>-1</v>
      </c>
    </row>
    <row r="1456" spans="1:8" x14ac:dyDescent="0.3">
      <c r="A1456" s="24" t="s">
        <v>378</v>
      </c>
      <c r="B1456" s="25" t="s">
        <v>381</v>
      </c>
      <c r="C1456" s="25"/>
      <c r="D1456" s="25"/>
      <c r="E1456" s="25"/>
      <c r="F1456" s="25"/>
      <c r="G1456" s="25"/>
      <c r="H1456" s="25">
        <f>VLOOKUP(B1456,Units!E:F,2,FALSE)</f>
        <v>-1</v>
      </c>
    </row>
    <row r="1457" spans="1:8" x14ac:dyDescent="0.3">
      <c r="A1457" s="24" t="s">
        <v>378</v>
      </c>
      <c r="B1457" s="25" t="s">
        <v>381</v>
      </c>
      <c r="C1457" s="25"/>
      <c r="D1457" s="25"/>
      <c r="E1457" s="25"/>
      <c r="F1457" s="25"/>
      <c r="G1457" s="25"/>
      <c r="H1457" s="25">
        <f>VLOOKUP(B1457,Units!E:F,2,FALSE)</f>
        <v>-1</v>
      </c>
    </row>
    <row r="1458" spans="1:8" x14ac:dyDescent="0.3">
      <c r="A1458" s="24" t="s">
        <v>378</v>
      </c>
      <c r="B1458" s="25" t="s">
        <v>381</v>
      </c>
      <c r="C1458" s="25"/>
      <c r="D1458" s="25"/>
      <c r="E1458" s="25"/>
      <c r="F1458" s="25"/>
      <c r="G1458" s="25"/>
      <c r="H1458" s="25">
        <f>VLOOKUP(B1458,Units!E:F,2,FALSE)</f>
        <v>-1</v>
      </c>
    </row>
    <row r="1459" spans="1:8" x14ac:dyDescent="0.3">
      <c r="A1459" s="24" t="s">
        <v>378</v>
      </c>
      <c r="B1459" s="25" t="s">
        <v>381</v>
      </c>
      <c r="C1459" s="25"/>
      <c r="D1459" s="25"/>
      <c r="E1459" s="25"/>
      <c r="F1459" s="25"/>
      <c r="G1459" s="25"/>
      <c r="H1459" s="25">
        <f>VLOOKUP(B1459,Units!E:F,2,FALSE)</f>
        <v>-1</v>
      </c>
    </row>
    <row r="1460" spans="1:8" x14ac:dyDescent="0.3">
      <c r="A1460" s="24" t="s">
        <v>378</v>
      </c>
      <c r="B1460" s="25" t="s">
        <v>381</v>
      </c>
      <c r="C1460" s="25"/>
      <c r="D1460" s="25"/>
      <c r="E1460" s="25"/>
      <c r="F1460" s="25"/>
      <c r="G1460" s="25"/>
      <c r="H1460" s="25">
        <f>VLOOKUP(B1460,Units!E:F,2,FALSE)</f>
        <v>-1</v>
      </c>
    </row>
    <row r="1461" spans="1:8" x14ac:dyDescent="0.3">
      <c r="A1461" s="24" t="s">
        <v>378</v>
      </c>
      <c r="B1461" s="25" t="s">
        <v>381</v>
      </c>
      <c r="C1461" s="25"/>
      <c r="D1461" s="25"/>
      <c r="E1461" s="25"/>
      <c r="F1461" s="25"/>
      <c r="G1461" s="25"/>
      <c r="H1461" s="25">
        <f>VLOOKUP(B1461,Units!E:F,2,FALSE)</f>
        <v>-1</v>
      </c>
    </row>
    <row r="1462" spans="1:8" x14ac:dyDescent="0.3">
      <c r="A1462" s="24" t="s">
        <v>378</v>
      </c>
      <c r="B1462" s="25" t="s">
        <v>381</v>
      </c>
      <c r="C1462" s="25"/>
      <c r="D1462" s="25"/>
      <c r="E1462" s="25"/>
      <c r="F1462" s="25"/>
      <c r="G1462" s="25"/>
      <c r="H1462" s="25">
        <f>VLOOKUP(B1462,Units!E:F,2,FALSE)</f>
        <v>-1</v>
      </c>
    </row>
    <row r="1463" spans="1:8" x14ac:dyDescent="0.3">
      <c r="A1463" s="24" t="s">
        <v>378</v>
      </c>
      <c r="B1463" s="25" t="s">
        <v>381</v>
      </c>
      <c r="C1463" s="25"/>
      <c r="D1463" s="25"/>
      <c r="E1463" s="25"/>
      <c r="F1463" s="25"/>
      <c r="G1463" s="25"/>
      <c r="H1463" s="25">
        <f>VLOOKUP(B1463,Units!E:F,2,FALSE)</f>
        <v>-1</v>
      </c>
    </row>
    <row r="1464" spans="1:8" x14ac:dyDescent="0.3">
      <c r="A1464" s="24" t="s">
        <v>378</v>
      </c>
      <c r="B1464" s="25" t="s">
        <v>381</v>
      </c>
      <c r="C1464" s="25"/>
      <c r="D1464" s="25"/>
      <c r="E1464" s="25"/>
      <c r="F1464" s="25"/>
      <c r="G1464" s="25"/>
      <c r="H1464" s="25">
        <f>VLOOKUP(B1464,Units!E:F,2,FALSE)</f>
        <v>-1</v>
      </c>
    </row>
    <row r="1465" spans="1:8" x14ac:dyDescent="0.3">
      <c r="A1465" s="24" t="s">
        <v>378</v>
      </c>
      <c r="B1465" s="25" t="s">
        <v>381</v>
      </c>
      <c r="C1465" s="25"/>
      <c r="D1465" s="25"/>
      <c r="E1465" s="25"/>
      <c r="F1465" s="25"/>
      <c r="G1465" s="25"/>
      <c r="H1465" s="25">
        <f>VLOOKUP(B1465,Units!E:F,2,FALSE)</f>
        <v>-1</v>
      </c>
    </row>
    <row r="1466" spans="1:8" x14ac:dyDescent="0.3">
      <c r="A1466" s="24" t="s">
        <v>378</v>
      </c>
      <c r="B1466" s="25" t="s">
        <v>381</v>
      </c>
      <c r="C1466" s="25"/>
      <c r="D1466" s="25"/>
      <c r="E1466" s="25"/>
      <c r="F1466" s="25"/>
      <c r="G1466" s="25"/>
      <c r="H1466" s="25">
        <f>VLOOKUP(B1466,Units!E:F,2,FALSE)</f>
        <v>-1</v>
      </c>
    </row>
    <row r="1467" spans="1:8" x14ac:dyDescent="0.3">
      <c r="A1467" s="24" t="s">
        <v>378</v>
      </c>
      <c r="B1467" s="25" t="s">
        <v>381</v>
      </c>
      <c r="C1467" s="25"/>
      <c r="D1467" s="25"/>
      <c r="E1467" s="25"/>
      <c r="F1467" s="25"/>
      <c r="G1467" s="25"/>
      <c r="H1467" s="25">
        <f>VLOOKUP(B1467,Units!E:F,2,FALSE)</f>
        <v>-1</v>
      </c>
    </row>
    <row r="1468" spans="1:8" x14ac:dyDescent="0.3">
      <c r="A1468" s="24" t="s">
        <v>378</v>
      </c>
      <c r="B1468" s="25" t="s">
        <v>381</v>
      </c>
      <c r="C1468" s="25"/>
      <c r="D1468" s="25"/>
      <c r="E1468" s="25"/>
      <c r="F1468" s="25"/>
      <c r="G1468" s="25"/>
      <c r="H1468" s="25">
        <f>VLOOKUP(B1468,Units!E:F,2,FALSE)</f>
        <v>-1</v>
      </c>
    </row>
    <row r="1469" spans="1:8" x14ac:dyDescent="0.3">
      <c r="A1469" s="24" t="s">
        <v>378</v>
      </c>
      <c r="B1469" s="25" t="s">
        <v>381</v>
      </c>
      <c r="C1469" s="25"/>
      <c r="D1469" s="25"/>
      <c r="E1469" s="25"/>
      <c r="F1469" s="25"/>
      <c r="G1469" s="25"/>
      <c r="H1469" s="25">
        <f>VLOOKUP(B1469,Units!E:F,2,FALSE)</f>
        <v>-1</v>
      </c>
    </row>
    <row r="1470" spans="1:8" x14ac:dyDescent="0.3">
      <c r="A1470" s="24" t="s">
        <v>378</v>
      </c>
      <c r="B1470" s="25" t="s">
        <v>381</v>
      </c>
      <c r="C1470" s="25"/>
      <c r="D1470" s="25"/>
      <c r="E1470" s="25"/>
      <c r="F1470" s="25"/>
      <c r="G1470" s="25"/>
      <c r="H1470" s="25">
        <f>VLOOKUP(B1470,Units!E:F,2,FALSE)</f>
        <v>-1</v>
      </c>
    </row>
    <row r="1471" spans="1:8" x14ac:dyDescent="0.3">
      <c r="A1471" s="24" t="s">
        <v>378</v>
      </c>
      <c r="B1471" s="25" t="s">
        <v>381</v>
      </c>
      <c r="C1471" s="25"/>
      <c r="D1471" s="25"/>
      <c r="E1471" s="25"/>
      <c r="F1471" s="25"/>
      <c r="G1471" s="25"/>
      <c r="H1471" s="25">
        <f>VLOOKUP(B1471,Units!E:F,2,FALSE)</f>
        <v>-1</v>
      </c>
    </row>
    <row r="1472" spans="1:8" x14ac:dyDescent="0.3">
      <c r="A1472" s="24" t="s">
        <v>378</v>
      </c>
      <c r="B1472" s="25" t="s">
        <v>381</v>
      </c>
      <c r="C1472" s="25"/>
      <c r="D1472" s="25"/>
      <c r="E1472" s="25"/>
      <c r="F1472" s="25"/>
      <c r="G1472" s="25"/>
      <c r="H1472" s="25">
        <f>VLOOKUP(B1472,Units!E:F,2,FALSE)</f>
        <v>-1</v>
      </c>
    </row>
    <row r="1473" spans="1:8" x14ac:dyDescent="0.3">
      <c r="A1473" s="26" t="s">
        <v>378</v>
      </c>
      <c r="B1473" s="27"/>
      <c r="C1473" s="27"/>
      <c r="D1473" s="27"/>
      <c r="E1473" s="27"/>
      <c r="F1473" s="27"/>
      <c r="G1473" s="27"/>
      <c r="H1473" s="27"/>
    </row>
    <row r="1474" spans="1:8" x14ac:dyDescent="0.3">
      <c r="A1474" s="22" t="s">
        <v>346</v>
      </c>
      <c r="B1474" s="23">
        <v>42</v>
      </c>
      <c r="C1474" s="23">
        <v>1</v>
      </c>
      <c r="D1474" s="21"/>
      <c r="E1474" s="21"/>
      <c r="F1474" s="21"/>
      <c r="G1474" s="21"/>
      <c r="H1474" s="21"/>
    </row>
    <row r="1475" spans="1:8" x14ac:dyDescent="0.3">
      <c r="A1475" s="31">
        <v>0.85</v>
      </c>
      <c r="B1475" s="30">
        <v>0.85</v>
      </c>
      <c r="C1475" s="30">
        <v>0.85</v>
      </c>
      <c r="D1475" s="30">
        <v>0.85</v>
      </c>
      <c r="E1475" s="30">
        <v>0.85</v>
      </c>
      <c r="F1475" s="30">
        <v>0.85</v>
      </c>
      <c r="G1475" s="30">
        <v>0.85</v>
      </c>
      <c r="H1475" s="25"/>
    </row>
    <row r="1476" spans="1:8" x14ac:dyDescent="0.3">
      <c r="A1476" s="31">
        <v>0.8</v>
      </c>
      <c r="B1476" s="30">
        <v>0.8</v>
      </c>
      <c r="C1476" s="30">
        <v>0.8</v>
      </c>
      <c r="D1476" s="30">
        <v>0.8</v>
      </c>
      <c r="E1476" s="30">
        <v>0.8</v>
      </c>
      <c r="F1476" s="30">
        <v>0.8</v>
      </c>
      <c r="G1476" s="30">
        <v>0.8</v>
      </c>
      <c r="H1476" s="25"/>
    </row>
    <row r="1477" spans="1:8" x14ac:dyDescent="0.3">
      <c r="A1477" s="26">
        <f>COUNTIF(H1478:H1507,"&lt;&gt;-1")</f>
        <v>15</v>
      </c>
      <c r="B1477" s="27"/>
      <c r="C1477" s="27"/>
      <c r="D1477" s="27"/>
      <c r="E1477" s="27"/>
      <c r="F1477" s="27"/>
      <c r="G1477" s="27"/>
      <c r="H1477" s="27"/>
    </row>
    <row r="1478" spans="1:8" x14ac:dyDescent="0.3">
      <c r="A1478" s="24" t="s">
        <v>196</v>
      </c>
      <c r="B1478" s="25" t="s">
        <v>493</v>
      </c>
      <c r="C1478" s="25"/>
      <c r="D1478" s="25"/>
      <c r="E1478" s="25"/>
      <c r="F1478" s="25"/>
      <c r="G1478" s="25"/>
      <c r="H1478" s="25">
        <f>VLOOKUP(B1478,Units!E:F,2,FALSE)</f>
        <v>94</v>
      </c>
    </row>
    <row r="1479" spans="1:8" x14ac:dyDescent="0.3">
      <c r="A1479" s="24" t="s">
        <v>197</v>
      </c>
      <c r="B1479" s="25" t="s">
        <v>493</v>
      </c>
      <c r="C1479" s="25"/>
      <c r="D1479" s="25"/>
      <c r="E1479" s="25"/>
      <c r="F1479" s="25"/>
      <c r="G1479" s="25"/>
      <c r="H1479" s="25">
        <f>VLOOKUP(B1479,Units!E:F,2,FALSE)</f>
        <v>94</v>
      </c>
    </row>
    <row r="1480" spans="1:8" x14ac:dyDescent="0.3">
      <c r="A1480" s="24" t="s">
        <v>198</v>
      </c>
      <c r="B1480" s="25" t="s">
        <v>493</v>
      </c>
      <c r="C1480" s="25"/>
      <c r="D1480" s="25"/>
      <c r="E1480" s="25"/>
      <c r="F1480" s="25"/>
      <c r="G1480" s="25"/>
      <c r="H1480" s="25">
        <f>VLOOKUP(B1480,Units!E:F,2,FALSE)</f>
        <v>94</v>
      </c>
    </row>
    <row r="1481" spans="1:8" x14ac:dyDescent="0.3">
      <c r="A1481" s="24" t="s">
        <v>347</v>
      </c>
      <c r="B1481" s="25" t="s">
        <v>447</v>
      </c>
      <c r="C1481" s="25"/>
      <c r="D1481" s="25"/>
      <c r="E1481" s="25"/>
      <c r="F1481" s="25"/>
      <c r="G1481" s="25"/>
      <c r="H1481" s="25">
        <f>VLOOKUP(B1481,Units!E:F,2,FALSE)</f>
        <v>91</v>
      </c>
    </row>
    <row r="1482" spans="1:8" x14ac:dyDescent="0.3">
      <c r="A1482" s="24" t="s">
        <v>200</v>
      </c>
      <c r="B1482" s="25" t="s">
        <v>496</v>
      </c>
      <c r="C1482" s="25"/>
      <c r="D1482" s="25"/>
      <c r="E1482" s="25"/>
      <c r="F1482" s="25"/>
      <c r="G1482" s="25"/>
      <c r="H1482" s="25">
        <f>VLOOKUP(B1482,Units!E:F,2,FALSE)</f>
        <v>96</v>
      </c>
    </row>
    <row r="1483" spans="1:8" x14ac:dyDescent="0.3">
      <c r="A1483" s="24" t="s">
        <v>229</v>
      </c>
      <c r="B1483" s="25" t="s">
        <v>493</v>
      </c>
      <c r="C1483" s="25"/>
      <c r="D1483" s="25"/>
      <c r="E1483" s="25"/>
      <c r="F1483" s="25"/>
      <c r="G1483" s="25"/>
      <c r="H1483" s="25">
        <f>VLOOKUP(B1483,Units!E:F,2,FALSE)</f>
        <v>94</v>
      </c>
    </row>
    <row r="1484" spans="1:8" x14ac:dyDescent="0.3">
      <c r="A1484" s="24" t="s">
        <v>230</v>
      </c>
      <c r="B1484" s="25" t="s">
        <v>493</v>
      </c>
      <c r="C1484" s="25"/>
      <c r="D1484" s="25"/>
      <c r="E1484" s="25"/>
      <c r="F1484" s="25"/>
      <c r="G1484" s="25"/>
      <c r="H1484" s="25">
        <f>VLOOKUP(B1484,Units!E:F,2,FALSE)</f>
        <v>94</v>
      </c>
    </row>
    <row r="1485" spans="1:8" x14ac:dyDescent="0.3">
      <c r="A1485" s="24" t="s">
        <v>231</v>
      </c>
      <c r="B1485" s="25" t="s">
        <v>493</v>
      </c>
      <c r="C1485" s="25"/>
      <c r="D1485" s="25"/>
      <c r="E1485" s="25"/>
      <c r="F1485" s="25"/>
      <c r="G1485" s="25"/>
      <c r="H1485" s="25">
        <f>VLOOKUP(B1485,Units!E:F,2,FALSE)</f>
        <v>94</v>
      </c>
    </row>
    <row r="1486" spans="1:8" x14ac:dyDescent="0.3">
      <c r="A1486" s="24" t="s">
        <v>348</v>
      </c>
      <c r="B1486" s="25" t="s">
        <v>447</v>
      </c>
      <c r="C1486" s="25"/>
      <c r="D1486" s="25"/>
      <c r="E1486" s="25"/>
      <c r="F1486" s="25"/>
      <c r="G1486" s="25"/>
      <c r="H1486" s="25">
        <f>VLOOKUP(B1486,Units!E:F,2,FALSE)</f>
        <v>91</v>
      </c>
    </row>
    <row r="1487" spans="1:8" x14ac:dyDescent="0.3">
      <c r="A1487" s="24" t="s">
        <v>233</v>
      </c>
      <c r="B1487" s="25" t="s">
        <v>496</v>
      </c>
      <c r="C1487" s="25"/>
      <c r="D1487" s="25"/>
      <c r="E1487" s="25"/>
      <c r="F1487" s="25"/>
      <c r="G1487" s="25"/>
      <c r="H1487" s="25">
        <f>VLOOKUP(B1487,Units!E:F,2,FALSE)</f>
        <v>96</v>
      </c>
    </row>
    <row r="1488" spans="1:8" x14ac:dyDescent="0.3">
      <c r="A1488" s="24" t="s">
        <v>349</v>
      </c>
      <c r="B1488" s="25" t="s">
        <v>455</v>
      </c>
      <c r="C1488" s="25"/>
      <c r="D1488" s="25"/>
      <c r="E1488" s="25"/>
      <c r="F1488" s="25"/>
      <c r="G1488" s="25"/>
      <c r="H1488" s="25">
        <f>VLOOKUP(B1488,Units!E:F,2,FALSE)</f>
        <v>77</v>
      </c>
    </row>
    <row r="1489" spans="1:8" x14ac:dyDescent="0.3">
      <c r="A1489" s="24" t="s">
        <v>350</v>
      </c>
      <c r="B1489" s="25" t="s">
        <v>475</v>
      </c>
      <c r="C1489" s="25"/>
      <c r="D1489" s="25"/>
      <c r="E1489" s="25"/>
      <c r="F1489" s="25"/>
      <c r="G1489" s="25"/>
      <c r="H1489" s="25">
        <f>VLOOKUP(B1489,Units!E:F,2,FALSE)</f>
        <v>83</v>
      </c>
    </row>
    <row r="1490" spans="1:8" x14ac:dyDescent="0.3">
      <c r="A1490" s="24" t="s">
        <v>351</v>
      </c>
      <c r="B1490" s="25" t="s">
        <v>454</v>
      </c>
      <c r="C1490" s="25"/>
      <c r="D1490" s="25"/>
      <c r="E1490" s="25"/>
      <c r="F1490" s="25"/>
      <c r="G1490" s="25"/>
      <c r="H1490" s="25">
        <f>VLOOKUP(B1490,Units!E:F,2,FALSE)</f>
        <v>305</v>
      </c>
    </row>
    <row r="1491" spans="1:8" x14ac:dyDescent="0.3">
      <c r="A1491" s="24" t="s">
        <v>352</v>
      </c>
      <c r="B1491" s="25" t="s">
        <v>454</v>
      </c>
      <c r="C1491" s="25"/>
      <c r="D1491" s="25"/>
      <c r="E1491" s="25"/>
      <c r="F1491" s="25"/>
      <c r="G1491" s="25"/>
      <c r="H1491" s="25">
        <f>VLOOKUP(B1491,Units!E:F,2,FALSE)</f>
        <v>305</v>
      </c>
    </row>
    <row r="1492" spans="1:8" x14ac:dyDescent="0.3">
      <c r="A1492" s="24" t="s">
        <v>353</v>
      </c>
      <c r="B1492" s="25" t="s">
        <v>454</v>
      </c>
      <c r="C1492" s="25"/>
      <c r="D1492" s="25"/>
      <c r="E1492" s="25"/>
      <c r="F1492" s="25"/>
      <c r="G1492" s="25"/>
      <c r="H1492" s="25">
        <f>VLOOKUP(B1492,Units!E:F,2,FALSE)</f>
        <v>305</v>
      </c>
    </row>
    <row r="1493" spans="1:8" x14ac:dyDescent="0.3">
      <c r="A1493" s="24" t="s">
        <v>378</v>
      </c>
      <c r="B1493" s="25" t="s">
        <v>381</v>
      </c>
      <c r="C1493" s="25"/>
      <c r="D1493" s="25"/>
      <c r="E1493" s="25"/>
      <c r="F1493" s="25"/>
      <c r="G1493" s="25"/>
      <c r="H1493" s="25">
        <f>VLOOKUP(B1493,Units!E:F,2,FALSE)</f>
        <v>-1</v>
      </c>
    </row>
    <row r="1494" spans="1:8" x14ac:dyDescent="0.3">
      <c r="A1494" s="24" t="s">
        <v>378</v>
      </c>
      <c r="B1494" s="25" t="s">
        <v>381</v>
      </c>
      <c r="C1494" s="25"/>
      <c r="D1494" s="25"/>
      <c r="E1494" s="25"/>
      <c r="F1494" s="25"/>
      <c r="G1494" s="25"/>
      <c r="H1494" s="25">
        <f>VLOOKUP(B1494,Units!E:F,2,FALSE)</f>
        <v>-1</v>
      </c>
    </row>
    <row r="1495" spans="1:8" x14ac:dyDescent="0.3">
      <c r="A1495" s="24" t="s">
        <v>378</v>
      </c>
      <c r="B1495" s="25" t="s">
        <v>381</v>
      </c>
      <c r="C1495" s="25"/>
      <c r="D1495" s="25"/>
      <c r="E1495" s="25"/>
      <c r="F1495" s="25"/>
      <c r="G1495" s="25"/>
      <c r="H1495" s="25">
        <f>VLOOKUP(B1495,Units!E:F,2,FALSE)</f>
        <v>-1</v>
      </c>
    </row>
    <row r="1496" spans="1:8" x14ac:dyDescent="0.3">
      <c r="A1496" s="24" t="s">
        <v>378</v>
      </c>
      <c r="B1496" s="25" t="s">
        <v>381</v>
      </c>
      <c r="C1496" s="25"/>
      <c r="D1496" s="25"/>
      <c r="E1496" s="25"/>
      <c r="F1496" s="25"/>
      <c r="G1496" s="25"/>
      <c r="H1496" s="25">
        <f>VLOOKUP(B1496,Units!E:F,2,FALSE)</f>
        <v>-1</v>
      </c>
    </row>
    <row r="1497" spans="1:8" x14ac:dyDescent="0.3">
      <c r="A1497" s="24" t="s">
        <v>378</v>
      </c>
      <c r="B1497" s="25" t="s">
        <v>381</v>
      </c>
      <c r="C1497" s="25"/>
      <c r="D1497" s="25"/>
      <c r="E1497" s="25"/>
      <c r="F1497" s="25"/>
      <c r="G1497" s="25"/>
      <c r="H1497" s="25">
        <f>VLOOKUP(B1497,Units!E:F,2,FALSE)</f>
        <v>-1</v>
      </c>
    </row>
    <row r="1498" spans="1:8" x14ac:dyDescent="0.3">
      <c r="A1498" s="24" t="s">
        <v>378</v>
      </c>
      <c r="B1498" s="25" t="s">
        <v>381</v>
      </c>
      <c r="C1498" s="25"/>
      <c r="D1498" s="25"/>
      <c r="E1498" s="25"/>
      <c r="F1498" s="25"/>
      <c r="G1498" s="25"/>
      <c r="H1498" s="25">
        <f>VLOOKUP(B1498,Units!E:F,2,FALSE)</f>
        <v>-1</v>
      </c>
    </row>
    <row r="1499" spans="1:8" x14ac:dyDescent="0.3">
      <c r="A1499" s="24" t="s">
        <v>378</v>
      </c>
      <c r="B1499" s="25" t="s">
        <v>381</v>
      </c>
      <c r="C1499" s="25"/>
      <c r="D1499" s="25"/>
      <c r="E1499" s="25"/>
      <c r="F1499" s="25"/>
      <c r="G1499" s="25"/>
      <c r="H1499" s="25">
        <f>VLOOKUP(B1499,Units!E:F,2,FALSE)</f>
        <v>-1</v>
      </c>
    </row>
    <row r="1500" spans="1:8" x14ac:dyDescent="0.3">
      <c r="A1500" s="24" t="s">
        <v>378</v>
      </c>
      <c r="B1500" s="25" t="s">
        <v>381</v>
      </c>
      <c r="C1500" s="25"/>
      <c r="D1500" s="25"/>
      <c r="E1500" s="25"/>
      <c r="F1500" s="25"/>
      <c r="G1500" s="25"/>
      <c r="H1500" s="25">
        <f>VLOOKUP(B1500,Units!E:F,2,FALSE)</f>
        <v>-1</v>
      </c>
    </row>
    <row r="1501" spans="1:8" x14ac:dyDescent="0.3">
      <c r="A1501" s="24" t="s">
        <v>378</v>
      </c>
      <c r="B1501" s="25" t="s">
        <v>381</v>
      </c>
      <c r="C1501" s="25"/>
      <c r="D1501" s="25"/>
      <c r="E1501" s="25"/>
      <c r="F1501" s="25"/>
      <c r="G1501" s="25"/>
      <c r="H1501" s="25">
        <f>VLOOKUP(B1501,Units!E:F,2,FALSE)</f>
        <v>-1</v>
      </c>
    </row>
    <row r="1502" spans="1:8" x14ac:dyDescent="0.3">
      <c r="A1502" s="24" t="s">
        <v>378</v>
      </c>
      <c r="B1502" s="25" t="s">
        <v>381</v>
      </c>
      <c r="C1502" s="25"/>
      <c r="D1502" s="25"/>
      <c r="E1502" s="25"/>
      <c r="F1502" s="25"/>
      <c r="G1502" s="25"/>
      <c r="H1502" s="25">
        <f>VLOOKUP(B1502,Units!E:F,2,FALSE)</f>
        <v>-1</v>
      </c>
    </row>
    <row r="1503" spans="1:8" x14ac:dyDescent="0.3">
      <c r="A1503" s="24" t="s">
        <v>378</v>
      </c>
      <c r="B1503" s="25" t="s">
        <v>381</v>
      </c>
      <c r="C1503" s="25"/>
      <c r="D1503" s="25"/>
      <c r="E1503" s="25"/>
      <c r="F1503" s="25"/>
      <c r="G1503" s="25"/>
      <c r="H1503" s="25">
        <f>VLOOKUP(B1503,Units!E:F,2,FALSE)</f>
        <v>-1</v>
      </c>
    </row>
    <row r="1504" spans="1:8" x14ac:dyDescent="0.3">
      <c r="A1504" s="24" t="s">
        <v>378</v>
      </c>
      <c r="B1504" s="25" t="s">
        <v>381</v>
      </c>
      <c r="C1504" s="25"/>
      <c r="D1504" s="25"/>
      <c r="E1504" s="25"/>
      <c r="F1504" s="25"/>
      <c r="G1504" s="25"/>
      <c r="H1504" s="25">
        <f>VLOOKUP(B1504,Units!E:F,2,FALSE)</f>
        <v>-1</v>
      </c>
    </row>
    <row r="1505" spans="1:8" x14ac:dyDescent="0.3">
      <c r="A1505" s="24" t="s">
        <v>378</v>
      </c>
      <c r="B1505" s="25" t="s">
        <v>381</v>
      </c>
      <c r="C1505" s="25"/>
      <c r="D1505" s="25"/>
      <c r="E1505" s="25"/>
      <c r="F1505" s="25"/>
      <c r="G1505" s="25"/>
      <c r="H1505" s="25">
        <f>VLOOKUP(B1505,Units!E:F,2,FALSE)</f>
        <v>-1</v>
      </c>
    </row>
    <row r="1506" spans="1:8" x14ac:dyDescent="0.3">
      <c r="A1506" s="24" t="s">
        <v>378</v>
      </c>
      <c r="B1506" s="25" t="s">
        <v>381</v>
      </c>
      <c r="C1506" s="25"/>
      <c r="D1506" s="25"/>
      <c r="E1506" s="25"/>
      <c r="F1506" s="25"/>
      <c r="G1506" s="25"/>
      <c r="H1506" s="25">
        <f>VLOOKUP(B1506,Units!E:F,2,FALSE)</f>
        <v>-1</v>
      </c>
    </row>
    <row r="1507" spans="1:8" x14ac:dyDescent="0.3">
      <c r="A1507" s="24" t="s">
        <v>378</v>
      </c>
      <c r="B1507" s="25" t="s">
        <v>381</v>
      </c>
      <c r="C1507" s="25"/>
      <c r="D1507" s="25"/>
      <c r="E1507" s="25"/>
      <c r="F1507" s="25"/>
      <c r="G1507" s="25"/>
      <c r="H1507" s="25">
        <f>VLOOKUP(B1507,Units!E:F,2,FALSE)</f>
        <v>-1</v>
      </c>
    </row>
    <row r="1508" spans="1:8" x14ac:dyDescent="0.3">
      <c r="A1508" s="26" t="s">
        <v>378</v>
      </c>
      <c r="B1508" s="27"/>
      <c r="C1508" s="27"/>
      <c r="D1508" s="27"/>
      <c r="E1508" s="27"/>
      <c r="F1508" s="27"/>
      <c r="G1508" s="27"/>
      <c r="H1508" s="27"/>
    </row>
    <row r="1509" spans="1:8" x14ac:dyDescent="0.3">
      <c r="A1509" s="22" t="s">
        <v>354</v>
      </c>
      <c r="B1509" s="23">
        <v>43</v>
      </c>
      <c r="C1509" s="23">
        <v>1</v>
      </c>
      <c r="D1509" s="21"/>
      <c r="E1509" s="21"/>
      <c r="F1509" s="21"/>
      <c r="G1509" s="21"/>
      <c r="H1509" s="21"/>
    </row>
    <row r="1510" spans="1:8" x14ac:dyDescent="0.3">
      <c r="A1510" s="31">
        <v>0.85</v>
      </c>
      <c r="B1510" s="30">
        <v>0.85</v>
      </c>
      <c r="C1510" s="30">
        <v>0.85</v>
      </c>
      <c r="D1510" s="30">
        <v>0.85</v>
      </c>
      <c r="E1510" s="30">
        <v>0.85</v>
      </c>
      <c r="F1510" s="30">
        <v>0.85</v>
      </c>
      <c r="G1510" s="30">
        <v>0.85</v>
      </c>
      <c r="H1510" s="25"/>
    </row>
    <row r="1511" spans="1:8" x14ac:dyDescent="0.3">
      <c r="A1511" s="31">
        <v>0.8</v>
      </c>
      <c r="B1511" s="30">
        <v>0.8</v>
      </c>
      <c r="C1511" s="30">
        <v>0.8</v>
      </c>
      <c r="D1511" s="30">
        <v>0.8</v>
      </c>
      <c r="E1511" s="30">
        <v>0.8</v>
      </c>
      <c r="F1511" s="30">
        <v>0.8</v>
      </c>
      <c r="G1511" s="30">
        <v>0.8</v>
      </c>
      <c r="H1511" s="25"/>
    </row>
    <row r="1512" spans="1:8" x14ac:dyDescent="0.3">
      <c r="A1512" s="26">
        <f>COUNTIF(H1513:H1542,"&lt;&gt;-1")</f>
        <v>17</v>
      </c>
      <c r="B1512" s="27"/>
      <c r="C1512" s="27"/>
      <c r="D1512" s="27"/>
      <c r="E1512" s="27"/>
      <c r="F1512" s="27"/>
      <c r="G1512" s="27"/>
      <c r="H1512" s="27"/>
    </row>
    <row r="1513" spans="1:8" x14ac:dyDescent="0.3">
      <c r="A1513" s="24" t="s">
        <v>196</v>
      </c>
      <c r="B1513" s="25" t="s">
        <v>493</v>
      </c>
      <c r="C1513" s="25"/>
      <c r="D1513" s="25"/>
      <c r="E1513" s="25"/>
      <c r="F1513" s="25"/>
      <c r="G1513" s="25"/>
      <c r="H1513" s="25">
        <f>VLOOKUP(B1513,Units!E:F,2,FALSE)</f>
        <v>94</v>
      </c>
    </row>
    <row r="1514" spans="1:8" x14ac:dyDescent="0.3">
      <c r="A1514" s="24" t="s">
        <v>197</v>
      </c>
      <c r="B1514" s="25" t="s">
        <v>493</v>
      </c>
      <c r="C1514" s="25"/>
      <c r="D1514" s="25"/>
      <c r="E1514" s="25"/>
      <c r="F1514" s="25"/>
      <c r="G1514" s="25"/>
      <c r="H1514" s="25">
        <f>VLOOKUP(B1514,Units!E:F,2,FALSE)</f>
        <v>94</v>
      </c>
    </row>
    <row r="1515" spans="1:8" x14ac:dyDescent="0.3">
      <c r="A1515" s="24" t="s">
        <v>198</v>
      </c>
      <c r="B1515" s="25" t="s">
        <v>493</v>
      </c>
      <c r="C1515" s="25"/>
      <c r="D1515" s="25"/>
      <c r="E1515" s="25"/>
      <c r="F1515" s="25"/>
      <c r="G1515" s="25"/>
      <c r="H1515" s="25">
        <f>VLOOKUP(B1515,Units!E:F,2,FALSE)</f>
        <v>94</v>
      </c>
    </row>
    <row r="1516" spans="1:8" x14ac:dyDescent="0.3">
      <c r="A1516" s="24" t="s">
        <v>355</v>
      </c>
      <c r="B1516" s="25" t="s">
        <v>447</v>
      </c>
      <c r="C1516" s="25"/>
      <c r="D1516" s="25"/>
      <c r="E1516" s="25"/>
      <c r="F1516" s="25"/>
      <c r="G1516" s="25"/>
      <c r="H1516" s="25">
        <f>VLOOKUP(B1516,Units!E:F,2,FALSE)</f>
        <v>91</v>
      </c>
    </row>
    <row r="1517" spans="1:8" x14ac:dyDescent="0.3">
      <c r="A1517" s="24" t="s">
        <v>332</v>
      </c>
      <c r="B1517" s="25" t="s">
        <v>496</v>
      </c>
      <c r="C1517" s="25"/>
      <c r="D1517" s="25"/>
      <c r="E1517" s="25"/>
      <c r="F1517" s="25"/>
      <c r="G1517" s="25"/>
      <c r="H1517" s="25">
        <f>VLOOKUP(B1517,Units!E:F,2,FALSE)</f>
        <v>96</v>
      </c>
    </row>
    <row r="1518" spans="1:8" x14ac:dyDescent="0.3">
      <c r="A1518" s="24" t="s">
        <v>229</v>
      </c>
      <c r="B1518" s="25" t="s">
        <v>493</v>
      </c>
      <c r="C1518" s="25"/>
      <c r="D1518" s="25"/>
      <c r="E1518" s="25"/>
      <c r="F1518" s="25"/>
      <c r="G1518" s="25"/>
      <c r="H1518" s="25">
        <f>VLOOKUP(B1518,Units!E:F,2,FALSE)</f>
        <v>94</v>
      </c>
    </row>
    <row r="1519" spans="1:8" x14ac:dyDescent="0.3">
      <c r="A1519" s="24" t="s">
        <v>230</v>
      </c>
      <c r="B1519" s="25" t="s">
        <v>493</v>
      </c>
      <c r="C1519" s="25"/>
      <c r="D1519" s="25"/>
      <c r="E1519" s="25"/>
      <c r="F1519" s="25"/>
      <c r="G1519" s="25"/>
      <c r="H1519" s="25">
        <f>VLOOKUP(B1519,Units!E:F,2,FALSE)</f>
        <v>94</v>
      </c>
    </row>
    <row r="1520" spans="1:8" x14ac:dyDescent="0.3">
      <c r="A1520" s="24" t="s">
        <v>231</v>
      </c>
      <c r="B1520" s="25" t="s">
        <v>493</v>
      </c>
      <c r="C1520" s="25"/>
      <c r="D1520" s="25"/>
      <c r="E1520" s="25"/>
      <c r="F1520" s="25"/>
      <c r="G1520" s="25"/>
      <c r="H1520" s="25">
        <f>VLOOKUP(B1520,Units!E:F,2,FALSE)</f>
        <v>94</v>
      </c>
    </row>
    <row r="1521" spans="1:8" x14ac:dyDescent="0.3">
      <c r="A1521" s="24" t="s">
        <v>356</v>
      </c>
      <c r="B1521" s="25" t="s">
        <v>447</v>
      </c>
      <c r="C1521" s="25"/>
      <c r="D1521" s="25"/>
      <c r="E1521" s="25"/>
      <c r="F1521" s="25"/>
      <c r="G1521" s="25"/>
      <c r="H1521" s="25">
        <f>VLOOKUP(B1521,Units!E:F,2,FALSE)</f>
        <v>91</v>
      </c>
    </row>
    <row r="1522" spans="1:8" x14ac:dyDescent="0.3">
      <c r="A1522" s="24" t="s">
        <v>357</v>
      </c>
      <c r="B1522" s="25" t="s">
        <v>496</v>
      </c>
      <c r="C1522" s="25"/>
      <c r="D1522" s="25"/>
      <c r="E1522" s="25"/>
      <c r="F1522" s="25"/>
      <c r="G1522" s="25"/>
      <c r="H1522" s="25">
        <f>VLOOKUP(B1522,Units!E:F,2,FALSE)</f>
        <v>96</v>
      </c>
    </row>
    <row r="1523" spans="1:8" x14ac:dyDescent="0.3">
      <c r="A1523" s="24" t="s">
        <v>358</v>
      </c>
      <c r="B1523" s="25" t="s">
        <v>455</v>
      </c>
      <c r="C1523" s="25"/>
      <c r="D1523" s="25"/>
      <c r="E1523" s="25"/>
      <c r="F1523" s="25"/>
      <c r="G1523" s="25"/>
      <c r="H1523" s="25">
        <f>VLOOKUP(B1523,Units!E:F,2,FALSE)</f>
        <v>77</v>
      </c>
    </row>
    <row r="1524" spans="1:8" x14ac:dyDescent="0.3">
      <c r="A1524" s="24" t="s">
        <v>350</v>
      </c>
      <c r="B1524" s="25" t="s">
        <v>475</v>
      </c>
      <c r="C1524" s="25"/>
      <c r="D1524" s="25"/>
      <c r="E1524" s="25"/>
      <c r="F1524" s="25"/>
      <c r="G1524" s="25"/>
      <c r="H1524" s="25">
        <f>VLOOKUP(B1524,Units!E:F,2,FALSE)</f>
        <v>83</v>
      </c>
    </row>
    <row r="1525" spans="1:8" x14ac:dyDescent="0.3">
      <c r="A1525" s="24" t="s">
        <v>359</v>
      </c>
      <c r="B1525" s="25" t="s">
        <v>493</v>
      </c>
      <c r="C1525" s="25"/>
      <c r="D1525" s="25"/>
      <c r="E1525" s="25"/>
      <c r="F1525" s="25"/>
      <c r="G1525" s="25"/>
      <c r="H1525" s="25">
        <f>VLOOKUP(B1525,Units!E:F,2,FALSE)</f>
        <v>94</v>
      </c>
    </row>
    <row r="1526" spans="1:8" x14ac:dyDescent="0.3">
      <c r="A1526" s="24" t="s">
        <v>360</v>
      </c>
      <c r="B1526" s="25" t="s">
        <v>493</v>
      </c>
      <c r="C1526" s="25"/>
      <c r="D1526" s="25"/>
      <c r="E1526" s="25"/>
      <c r="F1526" s="25"/>
      <c r="G1526" s="25"/>
      <c r="H1526" s="25">
        <f>VLOOKUP(B1526,Units!E:F,2,FALSE)</f>
        <v>94</v>
      </c>
    </row>
    <row r="1527" spans="1:8" x14ac:dyDescent="0.3">
      <c r="A1527" s="24" t="s">
        <v>361</v>
      </c>
      <c r="B1527" s="25" t="s">
        <v>493</v>
      </c>
      <c r="C1527" s="25"/>
      <c r="D1527" s="25"/>
      <c r="E1527" s="25"/>
      <c r="F1527" s="25"/>
      <c r="G1527" s="25"/>
      <c r="H1527" s="25">
        <f>VLOOKUP(B1527,Units!E:F,2,FALSE)</f>
        <v>94</v>
      </c>
    </row>
    <row r="1528" spans="1:8" x14ac:dyDescent="0.3">
      <c r="A1528" s="24" t="s">
        <v>362</v>
      </c>
      <c r="B1528" s="25" t="s">
        <v>447</v>
      </c>
      <c r="C1528" s="25"/>
      <c r="D1528" s="25"/>
      <c r="E1528" s="25"/>
      <c r="F1528" s="25"/>
      <c r="G1528" s="25"/>
      <c r="H1528" s="25">
        <f>VLOOKUP(B1528,Units!E:F,2,FALSE)</f>
        <v>91</v>
      </c>
    </row>
    <row r="1529" spans="1:8" x14ac:dyDescent="0.3">
      <c r="A1529" s="24" t="s">
        <v>363</v>
      </c>
      <c r="B1529" s="25" t="s">
        <v>496</v>
      </c>
      <c r="C1529" s="25"/>
      <c r="D1529" s="25"/>
      <c r="E1529" s="25"/>
      <c r="F1529" s="25"/>
      <c r="G1529" s="25"/>
      <c r="H1529" s="25">
        <f>VLOOKUP(B1529,Units!E:F,2,FALSE)</f>
        <v>96</v>
      </c>
    </row>
    <row r="1530" spans="1:8" x14ac:dyDescent="0.3">
      <c r="A1530" s="24" t="s">
        <v>378</v>
      </c>
      <c r="B1530" s="25" t="s">
        <v>381</v>
      </c>
      <c r="C1530" s="25"/>
      <c r="D1530" s="25"/>
      <c r="E1530" s="25"/>
      <c r="F1530" s="25"/>
      <c r="G1530" s="25"/>
      <c r="H1530" s="25">
        <f>VLOOKUP(B1530,Units!E:F,2,FALSE)</f>
        <v>-1</v>
      </c>
    </row>
    <row r="1531" spans="1:8" x14ac:dyDescent="0.3">
      <c r="A1531" s="24" t="s">
        <v>378</v>
      </c>
      <c r="B1531" s="25" t="s">
        <v>381</v>
      </c>
      <c r="C1531" s="25"/>
      <c r="D1531" s="25"/>
      <c r="E1531" s="25"/>
      <c r="F1531" s="25"/>
      <c r="G1531" s="25"/>
      <c r="H1531" s="25">
        <f>VLOOKUP(B1531,Units!E:F,2,FALSE)</f>
        <v>-1</v>
      </c>
    </row>
    <row r="1532" spans="1:8" x14ac:dyDescent="0.3">
      <c r="A1532" s="24" t="s">
        <v>378</v>
      </c>
      <c r="B1532" s="25" t="s">
        <v>381</v>
      </c>
      <c r="C1532" s="25"/>
      <c r="D1532" s="25"/>
      <c r="E1532" s="25"/>
      <c r="F1532" s="25"/>
      <c r="G1532" s="25"/>
      <c r="H1532" s="25">
        <f>VLOOKUP(B1532,Units!E:F,2,FALSE)</f>
        <v>-1</v>
      </c>
    </row>
    <row r="1533" spans="1:8" x14ac:dyDescent="0.3">
      <c r="A1533" s="24" t="s">
        <v>378</v>
      </c>
      <c r="B1533" s="25" t="s">
        <v>381</v>
      </c>
      <c r="C1533" s="25"/>
      <c r="D1533" s="25"/>
      <c r="E1533" s="25"/>
      <c r="F1533" s="25"/>
      <c r="G1533" s="25"/>
      <c r="H1533" s="25">
        <f>VLOOKUP(B1533,Units!E:F,2,FALSE)</f>
        <v>-1</v>
      </c>
    </row>
    <row r="1534" spans="1:8" x14ac:dyDescent="0.3">
      <c r="A1534" s="24" t="s">
        <v>378</v>
      </c>
      <c r="B1534" s="25" t="s">
        <v>381</v>
      </c>
      <c r="C1534" s="25"/>
      <c r="D1534" s="25"/>
      <c r="E1534" s="25"/>
      <c r="F1534" s="25"/>
      <c r="G1534" s="25"/>
      <c r="H1534" s="25">
        <f>VLOOKUP(B1534,Units!E:F,2,FALSE)</f>
        <v>-1</v>
      </c>
    </row>
    <row r="1535" spans="1:8" x14ac:dyDescent="0.3">
      <c r="A1535" s="24" t="s">
        <v>378</v>
      </c>
      <c r="B1535" s="25" t="s">
        <v>381</v>
      </c>
      <c r="C1535" s="25"/>
      <c r="D1535" s="25"/>
      <c r="E1535" s="25"/>
      <c r="F1535" s="25"/>
      <c r="G1535" s="25"/>
      <c r="H1535" s="25">
        <f>VLOOKUP(B1535,Units!E:F,2,FALSE)</f>
        <v>-1</v>
      </c>
    </row>
    <row r="1536" spans="1:8" x14ac:dyDescent="0.3">
      <c r="A1536" s="24" t="s">
        <v>378</v>
      </c>
      <c r="B1536" s="25" t="s">
        <v>381</v>
      </c>
      <c r="C1536" s="25"/>
      <c r="D1536" s="25"/>
      <c r="E1536" s="25"/>
      <c r="F1536" s="25"/>
      <c r="G1536" s="25"/>
      <c r="H1536" s="25">
        <f>VLOOKUP(B1536,Units!E:F,2,FALSE)</f>
        <v>-1</v>
      </c>
    </row>
    <row r="1537" spans="1:8" x14ac:dyDescent="0.3">
      <c r="A1537" s="24" t="s">
        <v>378</v>
      </c>
      <c r="B1537" s="25" t="s">
        <v>381</v>
      </c>
      <c r="C1537" s="25"/>
      <c r="D1537" s="25"/>
      <c r="E1537" s="25"/>
      <c r="F1537" s="25"/>
      <c r="G1537" s="25"/>
      <c r="H1537" s="25">
        <f>VLOOKUP(B1537,Units!E:F,2,FALSE)</f>
        <v>-1</v>
      </c>
    </row>
    <row r="1538" spans="1:8" x14ac:dyDescent="0.3">
      <c r="A1538" s="24" t="s">
        <v>378</v>
      </c>
      <c r="B1538" s="25" t="s">
        <v>381</v>
      </c>
      <c r="C1538" s="25"/>
      <c r="D1538" s="25"/>
      <c r="E1538" s="25"/>
      <c r="F1538" s="25"/>
      <c r="G1538" s="25"/>
      <c r="H1538" s="25">
        <f>VLOOKUP(B1538,Units!E:F,2,FALSE)</f>
        <v>-1</v>
      </c>
    </row>
    <row r="1539" spans="1:8" x14ac:dyDescent="0.3">
      <c r="A1539" s="24" t="s">
        <v>378</v>
      </c>
      <c r="B1539" s="25" t="s">
        <v>381</v>
      </c>
      <c r="C1539" s="25"/>
      <c r="D1539" s="25"/>
      <c r="E1539" s="25"/>
      <c r="F1539" s="25"/>
      <c r="G1539" s="25"/>
      <c r="H1539" s="25">
        <f>VLOOKUP(B1539,Units!E:F,2,FALSE)</f>
        <v>-1</v>
      </c>
    </row>
    <row r="1540" spans="1:8" x14ac:dyDescent="0.3">
      <c r="A1540" s="24" t="s">
        <v>378</v>
      </c>
      <c r="B1540" s="25" t="s">
        <v>381</v>
      </c>
      <c r="C1540" s="25"/>
      <c r="D1540" s="25"/>
      <c r="E1540" s="25"/>
      <c r="F1540" s="25"/>
      <c r="G1540" s="25"/>
      <c r="H1540" s="25">
        <f>VLOOKUP(B1540,Units!E:F,2,FALSE)</f>
        <v>-1</v>
      </c>
    </row>
    <row r="1541" spans="1:8" x14ac:dyDescent="0.3">
      <c r="A1541" s="24" t="s">
        <v>378</v>
      </c>
      <c r="B1541" s="25" t="s">
        <v>381</v>
      </c>
      <c r="C1541" s="25"/>
      <c r="D1541" s="25"/>
      <c r="E1541" s="25"/>
      <c r="F1541" s="25"/>
      <c r="G1541" s="25"/>
      <c r="H1541" s="25">
        <f>VLOOKUP(B1541,Units!E:F,2,FALSE)</f>
        <v>-1</v>
      </c>
    </row>
    <row r="1542" spans="1:8" x14ac:dyDescent="0.3">
      <c r="A1542" s="24" t="s">
        <v>378</v>
      </c>
      <c r="B1542" s="25" t="s">
        <v>381</v>
      </c>
      <c r="C1542" s="25"/>
      <c r="D1542" s="25"/>
      <c r="E1542" s="25"/>
      <c r="F1542" s="25"/>
      <c r="G1542" s="25"/>
      <c r="H1542" s="25">
        <f>VLOOKUP(B1542,Units!E:F,2,FALSE)</f>
        <v>-1</v>
      </c>
    </row>
    <row r="1543" spans="1:8" x14ac:dyDescent="0.3">
      <c r="A1543" s="26" t="s">
        <v>378</v>
      </c>
      <c r="B1543" s="27"/>
      <c r="C1543" s="27"/>
      <c r="D1543" s="27"/>
      <c r="E1543" s="27"/>
      <c r="F1543" s="27"/>
      <c r="G1543" s="27"/>
      <c r="H1543" s="27"/>
    </row>
    <row r="1544" spans="1:8" x14ac:dyDescent="0.3">
      <c r="A1544" s="22" t="s">
        <v>364</v>
      </c>
      <c r="B1544" s="23">
        <v>44</v>
      </c>
      <c r="C1544" s="23">
        <v>1</v>
      </c>
      <c r="D1544" s="21"/>
      <c r="E1544" s="21"/>
      <c r="F1544" s="21"/>
      <c r="G1544" s="21"/>
      <c r="H1544" s="21"/>
    </row>
    <row r="1545" spans="1:8" x14ac:dyDescent="0.3">
      <c r="A1545" s="31">
        <v>0.85</v>
      </c>
      <c r="B1545" s="30">
        <v>0.85</v>
      </c>
      <c r="C1545" s="30">
        <v>0.85</v>
      </c>
      <c r="D1545" s="30">
        <v>0.85</v>
      </c>
      <c r="E1545" s="30">
        <v>0.85</v>
      </c>
      <c r="F1545" s="30">
        <v>0.85</v>
      </c>
      <c r="G1545" s="30">
        <v>0.85</v>
      </c>
      <c r="H1545" s="25"/>
    </row>
    <row r="1546" spans="1:8" x14ac:dyDescent="0.3">
      <c r="A1546" s="31">
        <v>0.5</v>
      </c>
      <c r="B1546" s="30">
        <v>0.5</v>
      </c>
      <c r="C1546" s="30">
        <v>0.4</v>
      </c>
      <c r="D1546" s="30">
        <v>0.3</v>
      </c>
      <c r="E1546" s="30">
        <v>0.2</v>
      </c>
      <c r="F1546" s="30">
        <v>0.2</v>
      </c>
      <c r="G1546" s="30">
        <v>0.2</v>
      </c>
      <c r="H1546" s="25"/>
    </row>
    <row r="1547" spans="1:8" x14ac:dyDescent="0.3">
      <c r="A1547" s="26">
        <f>COUNTIF(H1548:H1577,"&lt;&gt;-1")</f>
        <v>12</v>
      </c>
      <c r="B1547" s="27"/>
      <c r="C1547" s="27"/>
      <c r="D1547" s="27"/>
      <c r="E1547" s="27"/>
      <c r="F1547" s="27"/>
      <c r="G1547" s="27"/>
      <c r="H1547" s="27"/>
    </row>
    <row r="1548" spans="1:8" x14ac:dyDescent="0.3">
      <c r="A1548" s="24" t="s">
        <v>365</v>
      </c>
      <c r="B1548" s="25" t="s">
        <v>458</v>
      </c>
      <c r="C1548" s="25"/>
      <c r="D1548" s="25"/>
      <c r="E1548" s="25"/>
      <c r="F1548" s="25"/>
      <c r="G1548" s="25"/>
      <c r="H1548" s="25">
        <f>VLOOKUP(B1548,Units!E:F,2,FALSE)</f>
        <v>212</v>
      </c>
    </row>
    <row r="1549" spans="1:8" x14ac:dyDescent="0.3">
      <c r="A1549" s="24" t="s">
        <v>366</v>
      </c>
      <c r="B1549" s="25" t="s">
        <v>458</v>
      </c>
      <c r="C1549" s="25"/>
      <c r="D1549" s="25"/>
      <c r="E1549" s="25"/>
      <c r="F1549" s="25"/>
      <c r="G1549" s="25"/>
      <c r="H1549" s="25">
        <f>VLOOKUP(B1549,Units!E:F,2,FALSE)</f>
        <v>212</v>
      </c>
    </row>
    <row r="1550" spans="1:8" x14ac:dyDescent="0.3">
      <c r="A1550" s="24" t="s">
        <v>367</v>
      </c>
      <c r="B1550" s="25" t="s">
        <v>457</v>
      </c>
      <c r="C1550" s="25"/>
      <c r="D1550" s="25"/>
      <c r="E1550" s="25"/>
      <c r="F1550" s="25"/>
      <c r="G1550" s="25"/>
      <c r="H1550" s="25">
        <f>VLOOKUP(B1550,Units!E:F,2,FALSE)</f>
        <v>208</v>
      </c>
    </row>
    <row r="1551" spans="1:8" x14ac:dyDescent="0.3">
      <c r="A1551" s="24" t="s">
        <v>368</v>
      </c>
      <c r="B1551" s="25" t="s">
        <v>460</v>
      </c>
      <c r="C1551" s="25"/>
      <c r="D1551" s="25"/>
      <c r="E1551" s="25"/>
      <c r="F1551" s="25"/>
      <c r="G1551" s="25"/>
      <c r="H1551" s="25">
        <f>VLOOKUP(B1551,Units!E:F,2,FALSE)</f>
        <v>211</v>
      </c>
    </row>
    <row r="1552" spans="1:8" x14ac:dyDescent="0.3">
      <c r="A1552" s="24" t="s">
        <v>369</v>
      </c>
      <c r="B1552" s="25" t="s">
        <v>460</v>
      </c>
      <c r="C1552" s="25"/>
      <c r="D1552" s="25"/>
      <c r="E1552" s="25"/>
      <c r="F1552" s="25"/>
      <c r="G1552" s="25"/>
      <c r="H1552" s="25">
        <f>VLOOKUP(B1552,Units!E:F,2,FALSE)</f>
        <v>211</v>
      </c>
    </row>
    <row r="1553" spans="1:8" x14ac:dyDescent="0.3">
      <c r="A1553" s="24" t="s">
        <v>370</v>
      </c>
      <c r="B1553" s="25" t="s">
        <v>457</v>
      </c>
      <c r="C1553" s="25"/>
      <c r="D1553" s="25"/>
      <c r="E1553" s="25"/>
      <c r="F1553" s="25"/>
      <c r="G1553" s="25"/>
      <c r="H1553" s="25">
        <f>VLOOKUP(B1553,Units!E:F,2,FALSE)</f>
        <v>208</v>
      </c>
    </row>
    <row r="1554" spans="1:8" x14ac:dyDescent="0.3">
      <c r="A1554" s="24" t="s">
        <v>371</v>
      </c>
      <c r="B1554" s="25" t="s">
        <v>462</v>
      </c>
      <c r="C1554" s="25"/>
      <c r="D1554" s="25"/>
      <c r="E1554" s="25"/>
      <c r="F1554" s="25"/>
      <c r="G1554" s="25"/>
      <c r="H1554" s="25">
        <f>VLOOKUP(B1554,Units!E:F,2,FALSE)</f>
        <v>203</v>
      </c>
    </row>
    <row r="1555" spans="1:8" x14ac:dyDescent="0.3">
      <c r="A1555" s="24" t="s">
        <v>229</v>
      </c>
      <c r="B1555" s="25" t="s">
        <v>472</v>
      </c>
      <c r="C1555" s="25"/>
      <c r="D1555" s="25"/>
      <c r="E1555" s="25"/>
      <c r="F1555" s="25"/>
      <c r="G1555" s="25"/>
      <c r="H1555" s="25">
        <f>VLOOKUP(B1555,Units!E:F,2,FALSE)</f>
        <v>235</v>
      </c>
    </row>
    <row r="1556" spans="1:8" x14ac:dyDescent="0.3">
      <c r="A1556" s="24" t="s">
        <v>230</v>
      </c>
      <c r="B1556" s="25" t="s">
        <v>472</v>
      </c>
      <c r="C1556" s="25"/>
      <c r="D1556" s="25"/>
      <c r="E1556" s="25"/>
      <c r="F1556" s="25"/>
      <c r="G1556" s="25"/>
      <c r="H1556" s="25">
        <f>VLOOKUP(B1556,Units!E:F,2,FALSE)</f>
        <v>235</v>
      </c>
    </row>
    <row r="1557" spans="1:8" x14ac:dyDescent="0.3">
      <c r="A1557" s="24" t="s">
        <v>231</v>
      </c>
      <c r="B1557" s="25" t="s">
        <v>472</v>
      </c>
      <c r="C1557" s="25"/>
      <c r="D1557" s="25"/>
      <c r="E1557" s="25"/>
      <c r="F1557" s="25"/>
      <c r="G1557" s="25"/>
      <c r="H1557" s="25">
        <f>VLOOKUP(B1557,Units!E:F,2,FALSE)</f>
        <v>235</v>
      </c>
    </row>
    <row r="1558" spans="1:8" x14ac:dyDescent="0.3">
      <c r="A1558" s="24" t="s">
        <v>232</v>
      </c>
      <c r="B1558" s="25" t="s">
        <v>468</v>
      </c>
      <c r="C1558" s="25"/>
      <c r="D1558" s="25"/>
      <c r="E1558" s="25"/>
      <c r="F1558" s="25"/>
      <c r="G1558" s="25"/>
      <c r="H1558" s="25">
        <f>VLOOKUP(B1558,Units!E:F,2,FALSE)</f>
        <v>234</v>
      </c>
    </row>
    <row r="1559" spans="1:8" x14ac:dyDescent="0.3">
      <c r="A1559" s="24" t="s">
        <v>233</v>
      </c>
      <c r="B1559" s="25" t="s">
        <v>495</v>
      </c>
      <c r="C1559" s="25"/>
      <c r="D1559" s="25"/>
      <c r="E1559" s="25"/>
      <c r="F1559" s="25"/>
      <c r="G1559" s="25"/>
      <c r="H1559" s="25">
        <f>VLOOKUP(B1559,Units!E:F,2,FALSE)</f>
        <v>236</v>
      </c>
    </row>
    <row r="1560" spans="1:8" x14ac:dyDescent="0.3">
      <c r="A1560" s="24" t="s">
        <v>378</v>
      </c>
      <c r="B1560" s="25" t="s">
        <v>381</v>
      </c>
      <c r="C1560" s="25"/>
      <c r="D1560" s="25"/>
      <c r="E1560" s="25"/>
      <c r="F1560" s="25"/>
      <c r="G1560" s="25"/>
      <c r="H1560" s="25">
        <f>VLOOKUP(B1560,Units!E:F,2,FALSE)</f>
        <v>-1</v>
      </c>
    </row>
    <row r="1561" spans="1:8" x14ac:dyDescent="0.3">
      <c r="A1561" s="24" t="s">
        <v>378</v>
      </c>
      <c r="B1561" s="25" t="s">
        <v>381</v>
      </c>
      <c r="C1561" s="25"/>
      <c r="D1561" s="25"/>
      <c r="E1561" s="25"/>
      <c r="F1561" s="25"/>
      <c r="G1561" s="25"/>
      <c r="H1561" s="25">
        <f>VLOOKUP(B1561,Units!E:F,2,FALSE)</f>
        <v>-1</v>
      </c>
    </row>
    <row r="1562" spans="1:8" x14ac:dyDescent="0.3">
      <c r="A1562" s="24" t="s">
        <v>378</v>
      </c>
      <c r="B1562" s="25" t="s">
        <v>381</v>
      </c>
      <c r="C1562" s="25"/>
      <c r="D1562" s="25"/>
      <c r="E1562" s="25"/>
      <c r="F1562" s="25"/>
      <c r="G1562" s="25"/>
      <c r="H1562" s="25">
        <f>VLOOKUP(B1562,Units!E:F,2,FALSE)</f>
        <v>-1</v>
      </c>
    </row>
    <row r="1563" spans="1:8" x14ac:dyDescent="0.3">
      <c r="A1563" s="24" t="s">
        <v>378</v>
      </c>
      <c r="B1563" s="25" t="s">
        <v>381</v>
      </c>
      <c r="C1563" s="25"/>
      <c r="D1563" s="25"/>
      <c r="E1563" s="25"/>
      <c r="F1563" s="25"/>
      <c r="G1563" s="25"/>
      <c r="H1563" s="25">
        <f>VLOOKUP(B1563,Units!E:F,2,FALSE)</f>
        <v>-1</v>
      </c>
    </row>
    <row r="1564" spans="1:8" x14ac:dyDescent="0.3">
      <c r="A1564" s="24" t="s">
        <v>378</v>
      </c>
      <c r="B1564" s="25" t="s">
        <v>381</v>
      </c>
      <c r="C1564" s="25"/>
      <c r="D1564" s="25"/>
      <c r="E1564" s="25"/>
      <c r="F1564" s="25"/>
      <c r="G1564" s="25"/>
      <c r="H1564" s="25">
        <f>VLOOKUP(B1564,Units!E:F,2,FALSE)</f>
        <v>-1</v>
      </c>
    </row>
    <row r="1565" spans="1:8" x14ac:dyDescent="0.3">
      <c r="A1565" s="24" t="s">
        <v>378</v>
      </c>
      <c r="B1565" s="25" t="s">
        <v>381</v>
      </c>
      <c r="C1565" s="25"/>
      <c r="D1565" s="25"/>
      <c r="E1565" s="25"/>
      <c r="F1565" s="25"/>
      <c r="G1565" s="25"/>
      <c r="H1565" s="25">
        <f>VLOOKUP(B1565,Units!E:F,2,FALSE)</f>
        <v>-1</v>
      </c>
    </row>
    <row r="1566" spans="1:8" x14ac:dyDescent="0.3">
      <c r="A1566" s="24" t="s">
        <v>378</v>
      </c>
      <c r="B1566" s="25" t="s">
        <v>381</v>
      </c>
      <c r="C1566" s="25"/>
      <c r="D1566" s="25"/>
      <c r="E1566" s="25"/>
      <c r="F1566" s="25"/>
      <c r="G1566" s="25"/>
      <c r="H1566" s="25">
        <f>VLOOKUP(B1566,Units!E:F,2,FALSE)</f>
        <v>-1</v>
      </c>
    </row>
    <row r="1567" spans="1:8" x14ac:dyDescent="0.3">
      <c r="A1567" s="24" t="s">
        <v>378</v>
      </c>
      <c r="B1567" s="25" t="s">
        <v>381</v>
      </c>
      <c r="C1567" s="25"/>
      <c r="D1567" s="25"/>
      <c r="E1567" s="25"/>
      <c r="F1567" s="25"/>
      <c r="G1567" s="25"/>
      <c r="H1567" s="25">
        <f>VLOOKUP(B1567,Units!E:F,2,FALSE)</f>
        <v>-1</v>
      </c>
    </row>
    <row r="1568" spans="1:8" x14ac:dyDescent="0.3">
      <c r="A1568" s="24" t="s">
        <v>378</v>
      </c>
      <c r="B1568" s="25" t="s">
        <v>381</v>
      </c>
      <c r="C1568" s="25"/>
      <c r="D1568" s="25"/>
      <c r="E1568" s="25"/>
      <c r="F1568" s="25"/>
      <c r="G1568" s="25"/>
      <c r="H1568" s="25">
        <f>VLOOKUP(B1568,Units!E:F,2,FALSE)</f>
        <v>-1</v>
      </c>
    </row>
    <row r="1569" spans="1:8" x14ac:dyDescent="0.3">
      <c r="A1569" s="24" t="s">
        <v>378</v>
      </c>
      <c r="B1569" s="25" t="s">
        <v>381</v>
      </c>
      <c r="C1569" s="25"/>
      <c r="D1569" s="25"/>
      <c r="E1569" s="25"/>
      <c r="F1569" s="25"/>
      <c r="G1569" s="25"/>
      <c r="H1569" s="25">
        <f>VLOOKUP(B1569,Units!E:F,2,FALSE)</f>
        <v>-1</v>
      </c>
    </row>
    <row r="1570" spans="1:8" x14ac:dyDescent="0.3">
      <c r="A1570" s="24" t="s">
        <v>378</v>
      </c>
      <c r="B1570" s="25" t="s">
        <v>381</v>
      </c>
      <c r="C1570" s="25"/>
      <c r="D1570" s="25"/>
      <c r="E1570" s="25"/>
      <c r="F1570" s="25"/>
      <c r="G1570" s="25"/>
      <c r="H1570" s="25">
        <f>VLOOKUP(B1570,Units!E:F,2,FALSE)</f>
        <v>-1</v>
      </c>
    </row>
    <row r="1571" spans="1:8" x14ac:dyDescent="0.3">
      <c r="A1571" s="24" t="s">
        <v>378</v>
      </c>
      <c r="B1571" s="25" t="s">
        <v>381</v>
      </c>
      <c r="C1571" s="25"/>
      <c r="D1571" s="25"/>
      <c r="E1571" s="25"/>
      <c r="F1571" s="25"/>
      <c r="G1571" s="25"/>
      <c r="H1571" s="25">
        <f>VLOOKUP(B1571,Units!E:F,2,FALSE)</f>
        <v>-1</v>
      </c>
    </row>
    <row r="1572" spans="1:8" x14ac:dyDescent="0.3">
      <c r="A1572" s="24" t="s">
        <v>378</v>
      </c>
      <c r="B1572" s="25" t="s">
        <v>381</v>
      </c>
      <c r="C1572" s="25"/>
      <c r="D1572" s="25"/>
      <c r="E1572" s="25"/>
      <c r="F1572" s="25"/>
      <c r="G1572" s="25"/>
      <c r="H1572" s="25">
        <f>VLOOKUP(B1572,Units!E:F,2,FALSE)</f>
        <v>-1</v>
      </c>
    </row>
    <row r="1573" spans="1:8" x14ac:dyDescent="0.3">
      <c r="A1573" s="24" t="s">
        <v>378</v>
      </c>
      <c r="B1573" s="25" t="s">
        <v>381</v>
      </c>
      <c r="C1573" s="25"/>
      <c r="D1573" s="25"/>
      <c r="E1573" s="25"/>
      <c r="F1573" s="25"/>
      <c r="G1573" s="25"/>
      <c r="H1573" s="25">
        <f>VLOOKUP(B1573,Units!E:F,2,FALSE)</f>
        <v>-1</v>
      </c>
    </row>
    <row r="1574" spans="1:8" x14ac:dyDescent="0.3">
      <c r="A1574" s="24" t="s">
        <v>378</v>
      </c>
      <c r="B1574" s="25" t="s">
        <v>381</v>
      </c>
      <c r="C1574" s="25"/>
      <c r="D1574" s="25"/>
      <c r="E1574" s="25"/>
      <c r="F1574" s="25"/>
      <c r="G1574" s="25"/>
      <c r="H1574" s="25">
        <f>VLOOKUP(B1574,Units!E:F,2,FALSE)</f>
        <v>-1</v>
      </c>
    </row>
    <row r="1575" spans="1:8" x14ac:dyDescent="0.3">
      <c r="A1575" s="24" t="s">
        <v>378</v>
      </c>
      <c r="B1575" s="25" t="s">
        <v>381</v>
      </c>
      <c r="C1575" s="25"/>
      <c r="D1575" s="25"/>
      <c r="E1575" s="25"/>
      <c r="F1575" s="25"/>
      <c r="G1575" s="25"/>
      <c r="H1575" s="25">
        <f>VLOOKUP(B1575,Units!E:F,2,FALSE)</f>
        <v>-1</v>
      </c>
    </row>
    <row r="1576" spans="1:8" x14ac:dyDescent="0.3">
      <c r="A1576" s="24" t="s">
        <v>378</v>
      </c>
      <c r="B1576" s="25" t="s">
        <v>381</v>
      </c>
      <c r="C1576" s="25"/>
      <c r="D1576" s="25"/>
      <c r="E1576" s="25"/>
      <c r="F1576" s="25"/>
      <c r="G1576" s="25"/>
      <c r="H1576" s="25">
        <f>VLOOKUP(B1576,Units!E:F,2,FALSE)</f>
        <v>-1</v>
      </c>
    </row>
    <row r="1577" spans="1:8" x14ac:dyDescent="0.3">
      <c r="A1577" s="24" t="s">
        <v>378</v>
      </c>
      <c r="B1577" s="25" t="s">
        <v>381</v>
      </c>
      <c r="C1577" s="25"/>
      <c r="D1577" s="25"/>
      <c r="E1577" s="25"/>
      <c r="F1577" s="25"/>
      <c r="G1577" s="25"/>
      <c r="H1577" s="25">
        <f>VLOOKUP(B1577,Units!E:F,2,FALSE)</f>
        <v>-1</v>
      </c>
    </row>
    <row r="1578" spans="1:8" x14ac:dyDescent="0.3">
      <c r="A1578" s="26" t="s">
        <v>378</v>
      </c>
      <c r="B1578" s="27"/>
      <c r="C1578" s="27"/>
      <c r="D1578" s="27"/>
      <c r="E1578" s="27"/>
      <c r="F1578" s="27"/>
      <c r="G1578" s="27"/>
      <c r="H1578" s="27"/>
    </row>
    <row r="1579" spans="1:8" x14ac:dyDescent="0.3">
      <c r="A1579" s="22" t="s">
        <v>372</v>
      </c>
      <c r="B1579" s="23">
        <v>45</v>
      </c>
      <c r="C1579" s="23">
        <v>1</v>
      </c>
      <c r="D1579" s="21"/>
      <c r="E1579" s="21"/>
      <c r="F1579" s="21"/>
      <c r="G1579" s="21"/>
      <c r="H1579" s="21"/>
    </row>
    <row r="1580" spans="1:8" x14ac:dyDescent="0.3">
      <c r="A1580" s="31">
        <v>0.85</v>
      </c>
      <c r="B1580" s="30">
        <v>0.85</v>
      </c>
      <c r="C1580" s="30">
        <v>0.85</v>
      </c>
      <c r="D1580" s="30">
        <v>0.85</v>
      </c>
      <c r="E1580" s="30">
        <v>0.85</v>
      </c>
      <c r="F1580" s="30">
        <v>0.85</v>
      </c>
      <c r="G1580" s="30">
        <v>0.85</v>
      </c>
      <c r="H1580" s="25"/>
    </row>
    <row r="1581" spans="1:8" x14ac:dyDescent="0.3">
      <c r="A1581" s="31">
        <v>0.5</v>
      </c>
      <c r="B1581" s="30">
        <v>0.5</v>
      </c>
      <c r="C1581" s="30">
        <v>0.4</v>
      </c>
      <c r="D1581" s="30">
        <v>0.3</v>
      </c>
      <c r="E1581" s="30">
        <v>0.2</v>
      </c>
      <c r="F1581" s="30">
        <v>0.2</v>
      </c>
      <c r="G1581" s="30">
        <v>0.2</v>
      </c>
      <c r="H1581" s="25"/>
    </row>
    <row r="1582" spans="1:8" x14ac:dyDescent="0.3">
      <c r="A1582" s="26">
        <f>COUNTIF(H1583:H1612,"&lt;&gt;-1")</f>
        <v>6</v>
      </c>
      <c r="B1582" s="27"/>
      <c r="C1582" s="27"/>
      <c r="D1582" s="27"/>
      <c r="E1582" s="27"/>
      <c r="F1582" s="27"/>
      <c r="G1582" s="27"/>
      <c r="H1582" s="27"/>
    </row>
    <row r="1583" spans="1:8" x14ac:dyDescent="0.3">
      <c r="A1583" s="24" t="s">
        <v>274</v>
      </c>
      <c r="B1583" s="25" t="s">
        <v>472</v>
      </c>
      <c r="C1583" s="25"/>
      <c r="D1583" s="25"/>
      <c r="E1583" s="25"/>
      <c r="F1583" s="25"/>
      <c r="G1583" s="25"/>
      <c r="H1583" s="25">
        <f>VLOOKUP(B1583,Units!E:F,2,FALSE)</f>
        <v>235</v>
      </c>
    </row>
    <row r="1584" spans="1:8" x14ac:dyDescent="0.3">
      <c r="A1584" s="24" t="s">
        <v>275</v>
      </c>
      <c r="B1584" s="25" t="s">
        <v>472</v>
      </c>
      <c r="C1584" s="25"/>
      <c r="D1584" s="25"/>
      <c r="E1584" s="25"/>
      <c r="F1584" s="25"/>
      <c r="G1584" s="25"/>
      <c r="H1584" s="25">
        <f>VLOOKUP(B1584,Units!E:F,2,FALSE)</f>
        <v>235</v>
      </c>
    </row>
    <row r="1585" spans="1:8" x14ac:dyDescent="0.3">
      <c r="A1585" s="24" t="s">
        <v>276</v>
      </c>
      <c r="B1585" s="25" t="s">
        <v>472</v>
      </c>
      <c r="C1585" s="25"/>
      <c r="D1585" s="25"/>
      <c r="E1585" s="25"/>
      <c r="F1585" s="25"/>
      <c r="G1585" s="25"/>
      <c r="H1585" s="25">
        <f>VLOOKUP(B1585,Units!E:F,2,FALSE)</f>
        <v>235</v>
      </c>
    </row>
    <row r="1586" spans="1:8" x14ac:dyDescent="0.3">
      <c r="A1586" s="24" t="s">
        <v>373</v>
      </c>
      <c r="B1586" s="25" t="s">
        <v>468</v>
      </c>
      <c r="C1586" s="25"/>
      <c r="D1586" s="25"/>
      <c r="E1586" s="25"/>
      <c r="F1586" s="25"/>
      <c r="G1586" s="25"/>
      <c r="H1586" s="25">
        <f>VLOOKUP(B1586,Units!E:F,2,FALSE)</f>
        <v>234</v>
      </c>
    </row>
    <row r="1587" spans="1:8" x14ac:dyDescent="0.3">
      <c r="A1587" s="24" t="s">
        <v>218</v>
      </c>
      <c r="B1587" s="25" t="s">
        <v>495</v>
      </c>
      <c r="C1587" s="25"/>
      <c r="D1587" s="25"/>
      <c r="E1587" s="25"/>
      <c r="F1587" s="25"/>
      <c r="G1587" s="25"/>
      <c r="H1587" s="25">
        <f>VLOOKUP(B1587,Units!E:F,2,FALSE)</f>
        <v>236</v>
      </c>
    </row>
    <row r="1588" spans="1:8" x14ac:dyDescent="0.3">
      <c r="A1588" s="24" t="s">
        <v>374</v>
      </c>
      <c r="B1588" s="25" t="s">
        <v>460</v>
      </c>
      <c r="C1588" s="25"/>
      <c r="D1588" s="25"/>
      <c r="E1588" s="25"/>
      <c r="F1588" s="25"/>
      <c r="G1588" s="25"/>
      <c r="H1588" s="25">
        <f>VLOOKUP(B1588,Units!E:F,2,FALSE)</f>
        <v>211</v>
      </c>
    </row>
    <row r="1589" spans="1:8" x14ac:dyDescent="0.3">
      <c r="A1589" s="24" t="s">
        <v>378</v>
      </c>
      <c r="B1589" s="25" t="s">
        <v>381</v>
      </c>
      <c r="C1589" s="25"/>
      <c r="D1589" s="25"/>
      <c r="E1589" s="25"/>
      <c r="F1589" s="25"/>
      <c r="G1589" s="25"/>
      <c r="H1589" s="25">
        <f>VLOOKUP(B1589,Units!E:F,2,FALSE)</f>
        <v>-1</v>
      </c>
    </row>
    <row r="1590" spans="1:8" x14ac:dyDescent="0.3">
      <c r="A1590" s="24" t="s">
        <v>378</v>
      </c>
      <c r="B1590" s="25" t="s">
        <v>381</v>
      </c>
      <c r="C1590" s="25"/>
      <c r="D1590" s="25"/>
      <c r="E1590" s="25"/>
      <c r="F1590" s="25"/>
      <c r="G1590" s="25"/>
      <c r="H1590" s="25">
        <f>VLOOKUP(B1590,Units!E:F,2,FALSE)</f>
        <v>-1</v>
      </c>
    </row>
    <row r="1591" spans="1:8" x14ac:dyDescent="0.3">
      <c r="A1591" s="24" t="s">
        <v>378</v>
      </c>
      <c r="B1591" s="25" t="s">
        <v>381</v>
      </c>
      <c r="C1591" s="25"/>
      <c r="D1591" s="25"/>
      <c r="E1591" s="25"/>
      <c r="F1591" s="25"/>
      <c r="G1591" s="25"/>
      <c r="H1591" s="25">
        <f>VLOOKUP(B1591,Units!E:F,2,FALSE)</f>
        <v>-1</v>
      </c>
    </row>
    <row r="1592" spans="1:8" x14ac:dyDescent="0.3">
      <c r="A1592" s="24" t="s">
        <v>378</v>
      </c>
      <c r="B1592" s="25" t="s">
        <v>381</v>
      </c>
      <c r="C1592" s="25"/>
      <c r="D1592" s="25"/>
      <c r="E1592" s="25"/>
      <c r="F1592" s="25"/>
      <c r="G1592" s="25"/>
      <c r="H1592" s="25">
        <f>VLOOKUP(B1592,Units!E:F,2,FALSE)</f>
        <v>-1</v>
      </c>
    </row>
    <row r="1593" spans="1:8" x14ac:dyDescent="0.3">
      <c r="A1593" s="24" t="s">
        <v>378</v>
      </c>
      <c r="B1593" s="25" t="s">
        <v>381</v>
      </c>
      <c r="C1593" s="25"/>
      <c r="D1593" s="25"/>
      <c r="E1593" s="25"/>
      <c r="F1593" s="25"/>
      <c r="G1593" s="25"/>
      <c r="H1593" s="25">
        <f>VLOOKUP(B1593,Units!E:F,2,FALSE)</f>
        <v>-1</v>
      </c>
    </row>
    <row r="1594" spans="1:8" x14ac:dyDescent="0.3">
      <c r="A1594" s="24" t="s">
        <v>378</v>
      </c>
      <c r="B1594" s="25" t="s">
        <v>381</v>
      </c>
      <c r="C1594" s="25"/>
      <c r="D1594" s="25"/>
      <c r="E1594" s="25"/>
      <c r="F1594" s="25"/>
      <c r="G1594" s="25"/>
      <c r="H1594" s="25">
        <f>VLOOKUP(B1594,Units!E:F,2,FALSE)</f>
        <v>-1</v>
      </c>
    </row>
    <row r="1595" spans="1:8" x14ac:dyDescent="0.3">
      <c r="A1595" s="24" t="s">
        <v>378</v>
      </c>
      <c r="B1595" s="25" t="s">
        <v>381</v>
      </c>
      <c r="C1595" s="25"/>
      <c r="D1595" s="25"/>
      <c r="E1595" s="25"/>
      <c r="F1595" s="25"/>
      <c r="G1595" s="25"/>
      <c r="H1595" s="25">
        <f>VLOOKUP(B1595,Units!E:F,2,FALSE)</f>
        <v>-1</v>
      </c>
    </row>
    <row r="1596" spans="1:8" x14ac:dyDescent="0.3">
      <c r="A1596" s="24" t="s">
        <v>378</v>
      </c>
      <c r="B1596" s="25" t="s">
        <v>381</v>
      </c>
      <c r="C1596" s="25"/>
      <c r="D1596" s="25"/>
      <c r="E1596" s="25"/>
      <c r="F1596" s="25"/>
      <c r="G1596" s="25"/>
      <c r="H1596" s="25">
        <f>VLOOKUP(B1596,Units!E:F,2,FALSE)</f>
        <v>-1</v>
      </c>
    </row>
    <row r="1597" spans="1:8" x14ac:dyDescent="0.3">
      <c r="A1597" s="24" t="s">
        <v>378</v>
      </c>
      <c r="B1597" s="25" t="s">
        <v>381</v>
      </c>
      <c r="C1597" s="25"/>
      <c r="D1597" s="25"/>
      <c r="E1597" s="25"/>
      <c r="F1597" s="25"/>
      <c r="G1597" s="25"/>
      <c r="H1597" s="25">
        <f>VLOOKUP(B1597,Units!E:F,2,FALSE)</f>
        <v>-1</v>
      </c>
    </row>
    <row r="1598" spans="1:8" x14ac:dyDescent="0.3">
      <c r="A1598" s="24" t="s">
        <v>378</v>
      </c>
      <c r="B1598" s="25" t="s">
        <v>381</v>
      </c>
      <c r="C1598" s="25"/>
      <c r="D1598" s="25"/>
      <c r="E1598" s="25"/>
      <c r="F1598" s="25"/>
      <c r="G1598" s="25"/>
      <c r="H1598" s="25">
        <f>VLOOKUP(B1598,Units!E:F,2,FALSE)</f>
        <v>-1</v>
      </c>
    </row>
    <row r="1599" spans="1:8" x14ac:dyDescent="0.3">
      <c r="A1599" s="24" t="s">
        <v>378</v>
      </c>
      <c r="B1599" s="25" t="s">
        <v>381</v>
      </c>
      <c r="C1599" s="25"/>
      <c r="D1599" s="25"/>
      <c r="E1599" s="25"/>
      <c r="F1599" s="25"/>
      <c r="G1599" s="25"/>
      <c r="H1599" s="25">
        <f>VLOOKUP(B1599,Units!E:F,2,FALSE)</f>
        <v>-1</v>
      </c>
    </row>
    <row r="1600" spans="1:8" x14ac:dyDescent="0.3">
      <c r="A1600" s="24" t="s">
        <v>378</v>
      </c>
      <c r="B1600" s="25" t="s">
        <v>381</v>
      </c>
      <c r="C1600" s="25"/>
      <c r="D1600" s="25"/>
      <c r="E1600" s="25"/>
      <c r="F1600" s="25"/>
      <c r="G1600" s="25"/>
      <c r="H1600" s="25">
        <f>VLOOKUP(B1600,Units!E:F,2,FALSE)</f>
        <v>-1</v>
      </c>
    </row>
    <row r="1601" spans="1:8" x14ac:dyDescent="0.3">
      <c r="A1601" s="24" t="s">
        <v>378</v>
      </c>
      <c r="B1601" s="25" t="s">
        <v>381</v>
      </c>
      <c r="C1601" s="25"/>
      <c r="D1601" s="25"/>
      <c r="E1601" s="25"/>
      <c r="F1601" s="25"/>
      <c r="G1601" s="25"/>
      <c r="H1601" s="25">
        <f>VLOOKUP(B1601,Units!E:F,2,FALSE)</f>
        <v>-1</v>
      </c>
    </row>
    <row r="1602" spans="1:8" x14ac:dyDescent="0.3">
      <c r="A1602" s="24" t="s">
        <v>378</v>
      </c>
      <c r="B1602" s="25" t="s">
        <v>381</v>
      </c>
      <c r="C1602" s="25"/>
      <c r="D1602" s="25"/>
      <c r="E1602" s="25"/>
      <c r="F1602" s="25"/>
      <c r="G1602" s="25"/>
      <c r="H1602" s="25">
        <f>VLOOKUP(B1602,Units!E:F,2,FALSE)</f>
        <v>-1</v>
      </c>
    </row>
    <row r="1603" spans="1:8" x14ac:dyDescent="0.3">
      <c r="A1603" s="24" t="s">
        <v>378</v>
      </c>
      <c r="B1603" s="25" t="s">
        <v>381</v>
      </c>
      <c r="C1603" s="25"/>
      <c r="D1603" s="25"/>
      <c r="E1603" s="25"/>
      <c r="F1603" s="25"/>
      <c r="G1603" s="25"/>
      <c r="H1603" s="25">
        <f>VLOOKUP(B1603,Units!E:F,2,FALSE)</f>
        <v>-1</v>
      </c>
    </row>
    <row r="1604" spans="1:8" x14ac:dyDescent="0.3">
      <c r="A1604" s="24" t="s">
        <v>378</v>
      </c>
      <c r="B1604" s="25" t="s">
        <v>381</v>
      </c>
      <c r="C1604" s="25"/>
      <c r="D1604" s="25"/>
      <c r="E1604" s="25"/>
      <c r="F1604" s="25"/>
      <c r="G1604" s="25"/>
      <c r="H1604" s="25">
        <f>VLOOKUP(B1604,Units!E:F,2,FALSE)</f>
        <v>-1</v>
      </c>
    </row>
    <row r="1605" spans="1:8" x14ac:dyDescent="0.3">
      <c r="A1605" s="24" t="s">
        <v>378</v>
      </c>
      <c r="B1605" s="25" t="s">
        <v>381</v>
      </c>
      <c r="C1605" s="25"/>
      <c r="D1605" s="25"/>
      <c r="E1605" s="25"/>
      <c r="F1605" s="25"/>
      <c r="G1605" s="25"/>
      <c r="H1605" s="25">
        <f>VLOOKUP(B1605,Units!E:F,2,FALSE)</f>
        <v>-1</v>
      </c>
    </row>
    <row r="1606" spans="1:8" x14ac:dyDescent="0.3">
      <c r="A1606" s="24" t="s">
        <v>378</v>
      </c>
      <c r="B1606" s="25" t="s">
        <v>381</v>
      </c>
      <c r="C1606" s="25"/>
      <c r="D1606" s="25"/>
      <c r="E1606" s="25"/>
      <c r="F1606" s="25"/>
      <c r="G1606" s="25"/>
      <c r="H1606" s="25">
        <f>VLOOKUP(B1606,Units!E:F,2,FALSE)</f>
        <v>-1</v>
      </c>
    </row>
    <row r="1607" spans="1:8" x14ac:dyDescent="0.3">
      <c r="A1607" s="24" t="s">
        <v>378</v>
      </c>
      <c r="B1607" s="25" t="s">
        <v>381</v>
      </c>
      <c r="C1607" s="25"/>
      <c r="D1607" s="25"/>
      <c r="E1607" s="25"/>
      <c r="F1607" s="25"/>
      <c r="G1607" s="25"/>
      <c r="H1607" s="25">
        <f>VLOOKUP(B1607,Units!E:F,2,FALSE)</f>
        <v>-1</v>
      </c>
    </row>
    <row r="1608" spans="1:8" x14ac:dyDescent="0.3">
      <c r="A1608" s="24" t="s">
        <v>378</v>
      </c>
      <c r="B1608" s="25" t="s">
        <v>381</v>
      </c>
      <c r="C1608" s="25"/>
      <c r="D1608" s="25"/>
      <c r="E1608" s="25"/>
      <c r="F1608" s="25"/>
      <c r="G1608" s="25"/>
      <c r="H1608" s="25">
        <f>VLOOKUP(B1608,Units!E:F,2,FALSE)</f>
        <v>-1</v>
      </c>
    </row>
    <row r="1609" spans="1:8" x14ac:dyDescent="0.3">
      <c r="A1609" s="24" t="s">
        <v>378</v>
      </c>
      <c r="B1609" s="25" t="s">
        <v>381</v>
      </c>
      <c r="C1609" s="25"/>
      <c r="D1609" s="25"/>
      <c r="E1609" s="25"/>
      <c r="F1609" s="25"/>
      <c r="G1609" s="25"/>
      <c r="H1609" s="25">
        <f>VLOOKUP(B1609,Units!E:F,2,FALSE)</f>
        <v>-1</v>
      </c>
    </row>
    <row r="1610" spans="1:8" x14ac:dyDescent="0.3">
      <c r="A1610" s="24" t="s">
        <v>378</v>
      </c>
      <c r="B1610" s="25" t="s">
        <v>381</v>
      </c>
      <c r="C1610" s="25"/>
      <c r="D1610" s="25"/>
      <c r="E1610" s="25"/>
      <c r="F1610" s="25"/>
      <c r="G1610" s="25"/>
      <c r="H1610" s="25">
        <f>VLOOKUP(B1610,Units!E:F,2,FALSE)</f>
        <v>-1</v>
      </c>
    </row>
    <row r="1611" spans="1:8" x14ac:dyDescent="0.3">
      <c r="A1611" s="24" t="s">
        <v>378</v>
      </c>
      <c r="B1611" s="25" t="s">
        <v>381</v>
      </c>
      <c r="C1611" s="25"/>
      <c r="D1611" s="25"/>
      <c r="E1611" s="25"/>
      <c r="F1611" s="25"/>
      <c r="G1611" s="25"/>
      <c r="H1611" s="25">
        <f>VLOOKUP(B1611,Units!E:F,2,FALSE)</f>
        <v>-1</v>
      </c>
    </row>
    <row r="1612" spans="1:8" x14ac:dyDescent="0.3">
      <c r="A1612" s="24" t="s">
        <v>378</v>
      </c>
      <c r="B1612" s="25" t="s">
        <v>381</v>
      </c>
      <c r="C1612" s="25"/>
      <c r="D1612" s="25"/>
      <c r="E1612" s="25"/>
      <c r="F1612" s="25"/>
      <c r="G1612" s="25"/>
      <c r="H1612" s="25">
        <f>VLOOKUP(B1612,Units!E:F,2,FALSE)</f>
        <v>-1</v>
      </c>
    </row>
    <row r="1613" spans="1:8" x14ac:dyDescent="0.3">
      <c r="A1613" s="26" t="s">
        <v>378</v>
      </c>
      <c r="B1613" s="27"/>
      <c r="C1613" s="27"/>
      <c r="D1613" s="27"/>
      <c r="E1613" s="27"/>
      <c r="F1613" s="27"/>
      <c r="G1613" s="27"/>
      <c r="H1613" s="27"/>
    </row>
    <row r="1614" spans="1:8" x14ac:dyDescent="0.3">
      <c r="A1614" s="11" t="s">
        <v>375</v>
      </c>
      <c r="B1614" s="18">
        <v>46</v>
      </c>
      <c r="C1614" s="18">
        <v>0</v>
      </c>
      <c r="D1614" s="12"/>
      <c r="E1614" s="12"/>
      <c r="F1614" s="12"/>
      <c r="G1614" s="12"/>
      <c r="H1614" s="12"/>
    </row>
    <row r="1615" spans="1:8" x14ac:dyDescent="0.3">
      <c r="A1615" s="13">
        <v>0.91</v>
      </c>
      <c r="B1615" s="13">
        <v>0.91</v>
      </c>
      <c r="C1615" s="13">
        <v>0.91</v>
      </c>
      <c r="D1615" s="13">
        <v>0.91</v>
      </c>
      <c r="E1615" s="13">
        <v>0.91</v>
      </c>
      <c r="F1615" s="13">
        <v>0.91</v>
      </c>
      <c r="G1615" s="13">
        <v>0.91</v>
      </c>
      <c r="H1615" s="13"/>
    </row>
    <row r="1616" spans="1:8" x14ac:dyDescent="0.3">
      <c r="A1616" s="13">
        <v>0.8</v>
      </c>
      <c r="B1616" s="13">
        <v>0.8</v>
      </c>
      <c r="C1616" s="13">
        <v>0.8</v>
      </c>
      <c r="D1616" s="13">
        <v>0.8</v>
      </c>
      <c r="E1616" s="13">
        <v>0.8</v>
      </c>
      <c r="F1616" s="13">
        <v>0.8</v>
      </c>
      <c r="G1616" s="13">
        <v>0.8</v>
      </c>
      <c r="H1616" s="13"/>
    </row>
    <row r="1617" spans="1:8" x14ac:dyDescent="0.3">
      <c r="A1617" s="14">
        <f>COUNTIF(H1618:H1647,"&lt;&gt;-1")</f>
        <v>3</v>
      </c>
      <c r="B1617" s="15"/>
      <c r="C1617" s="15"/>
      <c r="D1617" s="5"/>
      <c r="E1617" s="5"/>
      <c r="F1617" s="5"/>
      <c r="G1617" s="5"/>
      <c r="H1617" s="5"/>
    </row>
    <row r="1618" spans="1:8" x14ac:dyDescent="0.3">
      <c r="A1618" s="19" t="s">
        <v>9</v>
      </c>
      <c r="B1618" s="20" t="s">
        <v>441</v>
      </c>
      <c r="C1618" s="20"/>
      <c r="D1618" s="20"/>
      <c r="E1618" s="20"/>
      <c r="F1618" s="20"/>
      <c r="G1618" s="20"/>
      <c r="H1618" s="20">
        <f>VLOOKUP(B1618,Units!A:B,2,FALSE)</f>
        <v>9</v>
      </c>
    </row>
    <row r="1619" spans="1:8" x14ac:dyDescent="0.3">
      <c r="A1619" s="19" t="s">
        <v>376</v>
      </c>
      <c r="B1619" s="20" t="s">
        <v>422</v>
      </c>
      <c r="C1619" s="20"/>
      <c r="D1619" s="20"/>
      <c r="E1619" s="20"/>
      <c r="F1619" s="20"/>
      <c r="G1619" s="20"/>
      <c r="H1619" s="20">
        <f>VLOOKUP(B1619,Units!A:B,2,FALSE)</f>
        <v>8</v>
      </c>
    </row>
    <row r="1620" spans="1:8" x14ac:dyDescent="0.3">
      <c r="A1620" s="19" t="s">
        <v>377</v>
      </c>
      <c r="B1620" s="20" t="s">
        <v>426</v>
      </c>
      <c r="C1620" s="20"/>
      <c r="D1620" s="20"/>
      <c r="E1620" s="20"/>
      <c r="F1620" s="20"/>
      <c r="G1620" s="20"/>
      <c r="H1620" s="20">
        <f>VLOOKUP(B1620,Units!A:B,2,FALSE)</f>
        <v>72</v>
      </c>
    </row>
    <row r="1621" spans="1:8" x14ac:dyDescent="0.3">
      <c r="A1621" s="19" t="s">
        <v>378</v>
      </c>
      <c r="B1621" s="20" t="s">
        <v>381</v>
      </c>
      <c r="C1621" s="20"/>
      <c r="D1621" s="20"/>
      <c r="E1621" s="20"/>
      <c r="F1621" s="20"/>
      <c r="G1621" s="20"/>
      <c r="H1621" s="20">
        <f>VLOOKUP(B1621,Units!A:B,2,FALSE)</f>
        <v>-1</v>
      </c>
    </row>
    <row r="1622" spans="1:8" x14ac:dyDescent="0.3">
      <c r="A1622" s="19" t="s">
        <v>378</v>
      </c>
      <c r="B1622" s="20" t="s">
        <v>381</v>
      </c>
      <c r="C1622" s="20"/>
      <c r="D1622" s="20"/>
      <c r="E1622" s="20"/>
      <c r="F1622" s="20"/>
      <c r="G1622" s="20"/>
      <c r="H1622" s="20">
        <f>VLOOKUP(B1622,Units!A:B,2,FALSE)</f>
        <v>-1</v>
      </c>
    </row>
    <row r="1623" spans="1:8" x14ac:dyDescent="0.3">
      <c r="A1623" s="19" t="s">
        <v>378</v>
      </c>
      <c r="B1623" s="20" t="s">
        <v>381</v>
      </c>
      <c r="C1623" s="20"/>
      <c r="D1623" s="20"/>
      <c r="E1623" s="20"/>
      <c r="F1623" s="20"/>
      <c r="G1623" s="20"/>
      <c r="H1623" s="20">
        <f>VLOOKUP(B1623,Units!A:B,2,FALSE)</f>
        <v>-1</v>
      </c>
    </row>
    <row r="1624" spans="1:8" x14ac:dyDescent="0.3">
      <c r="A1624" s="19" t="s">
        <v>378</v>
      </c>
      <c r="B1624" s="20" t="s">
        <v>381</v>
      </c>
      <c r="C1624" s="20"/>
      <c r="D1624" s="20"/>
      <c r="E1624" s="20"/>
      <c r="F1624" s="20"/>
      <c r="G1624" s="20"/>
      <c r="H1624" s="20">
        <f>VLOOKUP(B1624,Units!A:B,2,FALSE)</f>
        <v>-1</v>
      </c>
    </row>
    <row r="1625" spans="1:8" x14ac:dyDescent="0.3">
      <c r="A1625" s="19" t="s">
        <v>378</v>
      </c>
      <c r="B1625" s="20" t="s">
        <v>381</v>
      </c>
      <c r="C1625" s="20"/>
      <c r="D1625" s="20"/>
      <c r="E1625" s="20"/>
      <c r="F1625" s="20"/>
      <c r="G1625" s="20"/>
      <c r="H1625" s="20">
        <f>VLOOKUP(B1625,Units!A:B,2,FALSE)</f>
        <v>-1</v>
      </c>
    </row>
    <row r="1626" spans="1:8" x14ac:dyDescent="0.3">
      <c r="A1626" s="19" t="s">
        <v>378</v>
      </c>
      <c r="B1626" s="20" t="s">
        <v>381</v>
      </c>
      <c r="C1626" s="20"/>
      <c r="D1626" s="20"/>
      <c r="E1626" s="20"/>
      <c r="F1626" s="20"/>
      <c r="G1626" s="20"/>
      <c r="H1626" s="20">
        <f>VLOOKUP(B1626,Units!A:B,2,FALSE)</f>
        <v>-1</v>
      </c>
    </row>
    <row r="1627" spans="1:8" x14ac:dyDescent="0.3">
      <c r="A1627" s="19" t="s">
        <v>378</v>
      </c>
      <c r="B1627" s="20" t="s">
        <v>381</v>
      </c>
      <c r="C1627" s="20"/>
      <c r="D1627" s="20"/>
      <c r="E1627" s="20"/>
      <c r="F1627" s="20"/>
      <c r="G1627" s="20"/>
      <c r="H1627" s="20">
        <f>VLOOKUP(B1627,Units!A:B,2,FALSE)</f>
        <v>-1</v>
      </c>
    </row>
    <row r="1628" spans="1:8" x14ac:dyDescent="0.3">
      <c r="A1628" s="19" t="s">
        <v>378</v>
      </c>
      <c r="B1628" s="20" t="s">
        <v>381</v>
      </c>
      <c r="C1628" s="20"/>
      <c r="D1628" s="20"/>
      <c r="E1628" s="20"/>
      <c r="F1628" s="20"/>
      <c r="G1628" s="20"/>
      <c r="H1628" s="20">
        <f>VLOOKUP(B1628,Units!A:B,2,FALSE)</f>
        <v>-1</v>
      </c>
    </row>
    <row r="1629" spans="1:8" x14ac:dyDescent="0.3">
      <c r="A1629" s="19" t="s">
        <v>378</v>
      </c>
      <c r="B1629" s="20" t="s">
        <v>381</v>
      </c>
      <c r="C1629" s="20"/>
      <c r="D1629" s="20"/>
      <c r="E1629" s="20"/>
      <c r="F1629" s="20"/>
      <c r="G1629" s="20"/>
      <c r="H1629" s="20">
        <f>VLOOKUP(B1629,Units!A:B,2,FALSE)</f>
        <v>-1</v>
      </c>
    </row>
    <row r="1630" spans="1:8" x14ac:dyDescent="0.3">
      <c r="A1630" s="19" t="s">
        <v>378</v>
      </c>
      <c r="B1630" s="20" t="s">
        <v>381</v>
      </c>
      <c r="C1630" s="20"/>
      <c r="D1630" s="20"/>
      <c r="E1630" s="20"/>
      <c r="F1630" s="20"/>
      <c r="G1630" s="20"/>
      <c r="H1630" s="20">
        <f>VLOOKUP(B1630,Units!A:B,2,FALSE)</f>
        <v>-1</v>
      </c>
    </row>
    <row r="1631" spans="1:8" x14ac:dyDescent="0.3">
      <c r="A1631" s="19" t="s">
        <v>378</v>
      </c>
      <c r="B1631" s="20" t="s">
        <v>381</v>
      </c>
      <c r="C1631" s="20"/>
      <c r="D1631" s="20"/>
      <c r="E1631" s="20"/>
      <c r="F1631" s="20"/>
      <c r="G1631" s="20"/>
      <c r="H1631" s="20">
        <f>VLOOKUP(B1631,Units!A:B,2,FALSE)</f>
        <v>-1</v>
      </c>
    </row>
    <row r="1632" spans="1:8" x14ac:dyDescent="0.3">
      <c r="A1632" s="19" t="s">
        <v>378</v>
      </c>
      <c r="B1632" s="20" t="s">
        <v>381</v>
      </c>
      <c r="C1632" s="20"/>
      <c r="D1632" s="20"/>
      <c r="E1632" s="20"/>
      <c r="F1632" s="20"/>
      <c r="G1632" s="20"/>
      <c r="H1632" s="20">
        <f>VLOOKUP(B1632,Units!A:B,2,FALSE)</f>
        <v>-1</v>
      </c>
    </row>
    <row r="1633" spans="1:8" x14ac:dyDescent="0.3">
      <c r="A1633" s="19" t="s">
        <v>378</v>
      </c>
      <c r="B1633" s="20" t="s">
        <v>381</v>
      </c>
      <c r="C1633" s="20"/>
      <c r="D1633" s="20"/>
      <c r="E1633" s="20"/>
      <c r="F1633" s="20"/>
      <c r="G1633" s="20"/>
      <c r="H1633" s="20">
        <f>VLOOKUP(B1633,Units!A:B,2,FALSE)</f>
        <v>-1</v>
      </c>
    </row>
    <row r="1634" spans="1:8" x14ac:dyDescent="0.3">
      <c r="A1634" s="19" t="s">
        <v>378</v>
      </c>
      <c r="B1634" s="20" t="s">
        <v>381</v>
      </c>
      <c r="C1634" s="20"/>
      <c r="D1634" s="20"/>
      <c r="E1634" s="20"/>
      <c r="F1634" s="20"/>
      <c r="G1634" s="20"/>
      <c r="H1634" s="20">
        <f>VLOOKUP(B1634,Units!A:B,2,FALSE)</f>
        <v>-1</v>
      </c>
    </row>
    <row r="1635" spans="1:8" x14ac:dyDescent="0.3">
      <c r="A1635" s="19" t="s">
        <v>378</v>
      </c>
      <c r="B1635" s="20" t="s">
        <v>381</v>
      </c>
      <c r="C1635" s="20"/>
      <c r="D1635" s="20"/>
      <c r="E1635" s="20"/>
      <c r="F1635" s="20"/>
      <c r="G1635" s="20"/>
      <c r="H1635" s="20">
        <f>VLOOKUP(B1635,Units!A:B,2,FALSE)</f>
        <v>-1</v>
      </c>
    </row>
    <row r="1636" spans="1:8" x14ac:dyDescent="0.3">
      <c r="A1636" s="19" t="s">
        <v>378</v>
      </c>
      <c r="B1636" s="20" t="s">
        <v>381</v>
      </c>
      <c r="C1636" s="20"/>
      <c r="D1636" s="20"/>
      <c r="E1636" s="20"/>
      <c r="F1636" s="20"/>
      <c r="G1636" s="20"/>
      <c r="H1636" s="20">
        <f>VLOOKUP(B1636,Units!A:B,2,FALSE)</f>
        <v>-1</v>
      </c>
    </row>
    <row r="1637" spans="1:8" x14ac:dyDescent="0.3">
      <c r="A1637" s="19" t="s">
        <v>378</v>
      </c>
      <c r="B1637" s="20" t="s">
        <v>381</v>
      </c>
      <c r="C1637" s="20"/>
      <c r="D1637" s="20"/>
      <c r="E1637" s="20"/>
      <c r="F1637" s="20"/>
      <c r="G1637" s="20"/>
      <c r="H1637" s="20">
        <f>VLOOKUP(B1637,Units!A:B,2,FALSE)</f>
        <v>-1</v>
      </c>
    </row>
    <row r="1638" spans="1:8" x14ac:dyDescent="0.3">
      <c r="A1638" s="19" t="s">
        <v>378</v>
      </c>
      <c r="B1638" s="20" t="s">
        <v>381</v>
      </c>
      <c r="C1638" s="20"/>
      <c r="D1638" s="20"/>
      <c r="E1638" s="20"/>
      <c r="F1638" s="20"/>
      <c r="G1638" s="20"/>
      <c r="H1638" s="20">
        <f>VLOOKUP(B1638,Units!A:B,2,FALSE)</f>
        <v>-1</v>
      </c>
    </row>
    <row r="1639" spans="1:8" x14ac:dyDescent="0.3">
      <c r="A1639" s="19" t="s">
        <v>378</v>
      </c>
      <c r="B1639" s="20" t="s">
        <v>381</v>
      </c>
      <c r="C1639" s="20"/>
      <c r="D1639" s="20"/>
      <c r="E1639" s="20"/>
      <c r="F1639" s="20"/>
      <c r="G1639" s="20"/>
      <c r="H1639" s="20">
        <f>VLOOKUP(B1639,Units!A:B,2,FALSE)</f>
        <v>-1</v>
      </c>
    </row>
    <row r="1640" spans="1:8" x14ac:dyDescent="0.3">
      <c r="A1640" s="19" t="s">
        <v>378</v>
      </c>
      <c r="B1640" s="20" t="s">
        <v>381</v>
      </c>
      <c r="C1640" s="20"/>
      <c r="D1640" s="20"/>
      <c r="E1640" s="20"/>
      <c r="F1640" s="20"/>
      <c r="G1640" s="20"/>
      <c r="H1640" s="20">
        <f>VLOOKUP(B1640,Units!A:B,2,FALSE)</f>
        <v>-1</v>
      </c>
    </row>
    <row r="1641" spans="1:8" x14ac:dyDescent="0.3">
      <c r="A1641" s="19" t="s">
        <v>378</v>
      </c>
      <c r="B1641" s="20" t="s">
        <v>381</v>
      </c>
      <c r="C1641" s="20"/>
      <c r="D1641" s="20"/>
      <c r="E1641" s="20"/>
      <c r="F1641" s="20"/>
      <c r="G1641" s="20"/>
      <c r="H1641" s="20">
        <f>VLOOKUP(B1641,Units!A:B,2,FALSE)</f>
        <v>-1</v>
      </c>
    </row>
    <row r="1642" spans="1:8" x14ac:dyDescent="0.3">
      <c r="A1642" s="19" t="s">
        <v>378</v>
      </c>
      <c r="B1642" s="20" t="s">
        <v>381</v>
      </c>
      <c r="C1642" s="20"/>
      <c r="D1642" s="20"/>
      <c r="E1642" s="20"/>
      <c r="F1642" s="20"/>
      <c r="G1642" s="20"/>
      <c r="H1642" s="20">
        <f>VLOOKUP(B1642,Units!A:B,2,FALSE)</f>
        <v>-1</v>
      </c>
    </row>
    <row r="1643" spans="1:8" x14ac:dyDescent="0.3">
      <c r="A1643" s="19" t="s">
        <v>378</v>
      </c>
      <c r="B1643" s="20" t="s">
        <v>381</v>
      </c>
      <c r="C1643" s="20"/>
      <c r="D1643" s="20"/>
      <c r="E1643" s="20"/>
      <c r="F1643" s="20"/>
      <c r="G1643" s="20"/>
      <c r="H1643" s="20">
        <f>VLOOKUP(B1643,Units!A:B,2,FALSE)</f>
        <v>-1</v>
      </c>
    </row>
    <row r="1644" spans="1:8" x14ac:dyDescent="0.3">
      <c r="A1644" s="19" t="s">
        <v>378</v>
      </c>
      <c r="B1644" s="20" t="s">
        <v>381</v>
      </c>
      <c r="C1644" s="20"/>
      <c r="D1644" s="20"/>
      <c r="E1644" s="20"/>
      <c r="F1644" s="20"/>
      <c r="G1644" s="20"/>
      <c r="H1644" s="20">
        <f>VLOOKUP(B1644,Units!A:B,2,FALSE)</f>
        <v>-1</v>
      </c>
    </row>
    <row r="1645" spans="1:8" x14ac:dyDescent="0.3">
      <c r="A1645" s="19" t="s">
        <v>378</v>
      </c>
      <c r="B1645" s="20" t="s">
        <v>381</v>
      </c>
      <c r="C1645" s="20"/>
      <c r="D1645" s="20"/>
      <c r="E1645" s="20"/>
      <c r="F1645" s="20"/>
      <c r="G1645" s="20"/>
      <c r="H1645" s="20">
        <f>VLOOKUP(B1645,Units!A:B,2,FALSE)</f>
        <v>-1</v>
      </c>
    </row>
    <row r="1646" spans="1:8" x14ac:dyDescent="0.3">
      <c r="A1646" s="19" t="s">
        <v>378</v>
      </c>
      <c r="B1646" s="20" t="s">
        <v>381</v>
      </c>
      <c r="C1646" s="20"/>
      <c r="D1646" s="20"/>
      <c r="E1646" s="20"/>
      <c r="F1646" s="20"/>
      <c r="G1646" s="20"/>
      <c r="H1646" s="20">
        <f>VLOOKUP(B1646,Units!A:B,2,FALSE)</f>
        <v>-1</v>
      </c>
    </row>
    <row r="1647" spans="1:8" x14ac:dyDescent="0.3">
      <c r="A1647" s="19" t="s">
        <v>378</v>
      </c>
      <c r="B1647" s="20" t="s">
        <v>381</v>
      </c>
      <c r="C1647" s="20"/>
      <c r="D1647" s="20"/>
      <c r="E1647" s="20"/>
      <c r="F1647" s="20"/>
      <c r="G1647" s="20"/>
      <c r="H1647" s="20">
        <f>VLOOKUP(B1647,Units!A:B,2,FALSE)</f>
        <v>-1</v>
      </c>
    </row>
    <row r="1648" spans="1:8" x14ac:dyDescent="0.3">
      <c r="A1648" s="6" t="s">
        <v>378</v>
      </c>
      <c r="B1648" s="5"/>
      <c r="C1648" s="5"/>
      <c r="D1648" s="5"/>
      <c r="E1648" s="5"/>
      <c r="F1648" s="5"/>
      <c r="G1648" s="5"/>
      <c r="H1648" s="5"/>
    </row>
  </sheetData>
  <dataValidations count="3">
    <dataValidation type="list" allowBlank="1" showInputMessage="1" showErrorMessage="1" sqref="B743:B772 B778:B807 B813:B842 B848:B877 B883:B912 B918:B947 B953:B982 B988:B1017 B1023:B1052 B1058:B1087 B1093:B1122 B1128:B1157 B1163:B1192 B1198:B1227 B1233:B1262 B1268:B1297 B1303:B1332 B1338:B1367 B1373:B1402 B1408:B1437 B1443:B1472 B1478:B1507 B1513:B1542 B1548:B1577 B1583:B1612">
      <formula1>AxsUnits</formula1>
    </dataValidation>
    <dataValidation type="decimal" allowBlank="1" showInputMessage="1" showErrorMessage="1" sqref="A5:G6 A40:G41 A75:G76 A110:G111 A145:G146 A180:G181 A215:G216 A250:G251 A285:G286 A320:G321 A355:G356 A390:G391 A425:G426 A460:G461 A495:G496 A530:G531 A565:G566 A600:G601 A635:G636 A670:G671 A705:G706 A740:G741 A775:G776 A810:G811 A845:G846 A880:G881 A915:G916 A950:G951 A985:G986 A1055:G1056 A1090:G1091 A1125:G1126 A1160:G1161 A1195:G1196 A1230:G1231 A1265:G1266 A1300:G1301 A1335:G1336 A1370:G1371 A1405:G1406 A1440:G1441 A1475:G1476 A1510:G1511 A1545:G1546 A1580:G1581 A1615:G1616 A1020:G1021">
      <formula1>0</formula1>
      <formula2>1</formula2>
    </dataValidation>
    <dataValidation type="list" allowBlank="1" showInputMessage="1" showErrorMessage="1" sqref="B323:B352 B8:B37 B78:B107 B43:B72 B113:B142 B148:B177 B183:B212 B218:B247 B253:B282 B288:B317 B358:B387 B393:B422 B428:B457 B463:B492 B498:B527 B533:B562 B568:B597 B603:B632 B638:B667 B673:B702 B708:B737 B1618:B1647">
      <formula1>AlsUnits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tabColor theme="9" tint="0.79998168889431442"/>
  </sheetPr>
  <dimension ref="A1:G352"/>
  <sheetViews>
    <sheetView showGridLines="0" workbookViewId="0">
      <pane ySplit="1" topLeftCell="A2" activePane="bottomLeft" state="frozen"/>
      <selection pane="bottomLeft" activeCell="E256" sqref="E256"/>
    </sheetView>
  </sheetViews>
  <sheetFormatPr defaultRowHeight="14.4" x14ac:dyDescent="0.3"/>
  <cols>
    <col min="1" max="1" width="36.77734375" customWidth="1"/>
    <col min="2" max="2" width="12.109375" style="1" customWidth="1"/>
    <col min="3" max="3" width="12.109375" customWidth="1"/>
    <col min="5" max="5" width="36.77734375" customWidth="1"/>
    <col min="6" max="7" width="12.109375" customWidth="1"/>
  </cols>
  <sheetData>
    <row r="1" spans="1:7" x14ac:dyDescent="0.3">
      <c r="A1" s="16" t="s">
        <v>382</v>
      </c>
      <c r="B1" s="17" t="s">
        <v>380</v>
      </c>
      <c r="C1" s="17" t="s">
        <v>379</v>
      </c>
      <c r="E1" s="28"/>
      <c r="F1" s="29" t="s">
        <v>380</v>
      </c>
      <c r="G1" s="29" t="s">
        <v>379</v>
      </c>
    </row>
    <row r="2" spans="1:7" x14ac:dyDescent="0.3">
      <c r="A2" s="7" t="s">
        <v>381</v>
      </c>
      <c r="B2" s="7">
        <v>-1</v>
      </c>
      <c r="C2" s="7">
        <v>-1</v>
      </c>
      <c r="E2" s="25" t="s">
        <v>381</v>
      </c>
      <c r="F2" s="25">
        <v>-1</v>
      </c>
      <c r="G2" s="25">
        <v>-1</v>
      </c>
    </row>
    <row r="3" spans="1:7" x14ac:dyDescent="0.3">
      <c r="A3" s="7" t="s">
        <v>658</v>
      </c>
      <c r="B3" s="7">
        <v>0</v>
      </c>
      <c r="C3" s="7">
        <v>6</v>
      </c>
      <c r="E3" s="25" t="s">
        <v>711</v>
      </c>
      <c r="F3" s="25">
        <v>75</v>
      </c>
      <c r="G3" s="25">
        <v>6</v>
      </c>
    </row>
    <row r="4" spans="1:7" x14ac:dyDescent="0.3">
      <c r="A4" s="7" t="s">
        <v>659</v>
      </c>
      <c r="B4" s="7">
        <v>1</v>
      </c>
      <c r="C4" s="7">
        <v>5</v>
      </c>
      <c r="E4" s="25" t="s">
        <v>648</v>
      </c>
      <c r="F4" s="25">
        <v>76</v>
      </c>
      <c r="G4" s="25">
        <v>5</v>
      </c>
    </row>
    <row r="5" spans="1:7" x14ac:dyDescent="0.3">
      <c r="A5" s="7" t="s">
        <v>444</v>
      </c>
      <c r="B5" s="7">
        <v>2</v>
      </c>
      <c r="C5" s="7">
        <v>4</v>
      </c>
      <c r="E5" s="25" t="s">
        <v>455</v>
      </c>
      <c r="F5" s="25">
        <v>77</v>
      </c>
      <c r="G5" s="25">
        <v>3</v>
      </c>
    </row>
    <row r="6" spans="1:7" x14ac:dyDescent="0.3">
      <c r="A6" s="7" t="s">
        <v>424</v>
      </c>
      <c r="B6" s="7">
        <v>3</v>
      </c>
      <c r="C6" s="7">
        <v>2</v>
      </c>
      <c r="E6" s="25" t="s">
        <v>516</v>
      </c>
      <c r="F6" s="25">
        <v>78</v>
      </c>
      <c r="G6" s="25">
        <v>2</v>
      </c>
    </row>
    <row r="7" spans="1:7" x14ac:dyDescent="0.3">
      <c r="A7" s="7" t="s">
        <v>440</v>
      </c>
      <c r="B7" s="7">
        <v>4</v>
      </c>
      <c r="C7" s="7">
        <v>3</v>
      </c>
      <c r="E7" s="25" t="s">
        <v>517</v>
      </c>
      <c r="F7" s="25">
        <v>79</v>
      </c>
      <c r="G7" s="25">
        <v>2</v>
      </c>
    </row>
    <row r="8" spans="1:7" x14ac:dyDescent="0.3">
      <c r="A8" s="7" t="s">
        <v>660</v>
      </c>
      <c r="B8" s="7">
        <v>5</v>
      </c>
      <c r="C8" s="7">
        <v>4</v>
      </c>
      <c r="E8" s="25" t="s">
        <v>611</v>
      </c>
      <c r="F8" s="25">
        <v>80</v>
      </c>
      <c r="G8" s="25">
        <v>3</v>
      </c>
    </row>
    <row r="9" spans="1:7" x14ac:dyDescent="0.3">
      <c r="A9" s="7" t="s">
        <v>431</v>
      </c>
      <c r="B9" s="7">
        <v>6</v>
      </c>
      <c r="C9" s="7">
        <v>3</v>
      </c>
      <c r="E9" s="25" t="s">
        <v>518</v>
      </c>
      <c r="F9" s="25">
        <v>81</v>
      </c>
      <c r="G9" s="25">
        <v>2</v>
      </c>
    </row>
    <row r="10" spans="1:7" x14ac:dyDescent="0.3">
      <c r="A10" s="7" t="s">
        <v>661</v>
      </c>
      <c r="B10" s="7">
        <v>7</v>
      </c>
      <c r="C10" s="7">
        <v>2</v>
      </c>
      <c r="E10" s="25" t="s">
        <v>592</v>
      </c>
      <c r="F10" s="25">
        <v>82</v>
      </c>
      <c r="G10" s="25">
        <v>2</v>
      </c>
    </row>
    <row r="11" spans="1:7" x14ac:dyDescent="0.3">
      <c r="A11" s="7" t="s">
        <v>422</v>
      </c>
      <c r="B11" s="7">
        <v>8</v>
      </c>
      <c r="C11" s="7">
        <v>2</v>
      </c>
      <c r="E11" s="25" t="s">
        <v>475</v>
      </c>
      <c r="F11" s="25">
        <v>83</v>
      </c>
      <c r="G11" s="25">
        <v>3</v>
      </c>
    </row>
    <row r="12" spans="1:7" x14ac:dyDescent="0.3">
      <c r="A12" s="7" t="s">
        <v>441</v>
      </c>
      <c r="B12" s="7">
        <v>9</v>
      </c>
      <c r="C12" s="7">
        <v>3</v>
      </c>
      <c r="E12" s="25" t="s">
        <v>570</v>
      </c>
      <c r="F12" s="25">
        <v>84</v>
      </c>
      <c r="G12" s="25">
        <v>2</v>
      </c>
    </row>
    <row r="13" spans="1:7" x14ac:dyDescent="0.3">
      <c r="A13" s="7" t="s">
        <v>662</v>
      </c>
      <c r="B13" s="7">
        <v>10</v>
      </c>
      <c r="C13" s="7">
        <v>2</v>
      </c>
      <c r="E13" s="25" t="s">
        <v>712</v>
      </c>
      <c r="F13" s="25">
        <v>85</v>
      </c>
      <c r="G13" s="25">
        <v>0</v>
      </c>
    </row>
    <row r="14" spans="1:7" x14ac:dyDescent="0.3">
      <c r="A14" s="7" t="s">
        <v>663</v>
      </c>
      <c r="B14" s="7">
        <v>11</v>
      </c>
      <c r="C14" s="7">
        <v>2</v>
      </c>
      <c r="E14" s="25" t="s">
        <v>597</v>
      </c>
      <c r="F14" s="25">
        <v>86</v>
      </c>
      <c r="G14" s="25">
        <v>2</v>
      </c>
    </row>
    <row r="15" spans="1:7" x14ac:dyDescent="0.3">
      <c r="A15" s="7" t="s">
        <v>664</v>
      </c>
      <c r="B15" s="7">
        <v>12</v>
      </c>
      <c r="C15" s="7">
        <v>2</v>
      </c>
      <c r="E15" s="25" t="s">
        <v>545</v>
      </c>
      <c r="F15" s="25">
        <v>87</v>
      </c>
      <c r="G15" s="25">
        <v>2</v>
      </c>
    </row>
    <row r="16" spans="1:7" x14ac:dyDescent="0.3">
      <c r="A16" s="7" t="s">
        <v>665</v>
      </c>
      <c r="B16" s="7">
        <v>13</v>
      </c>
      <c r="C16" s="7">
        <v>0</v>
      </c>
      <c r="E16" s="25" t="s">
        <v>569</v>
      </c>
      <c r="F16" s="25">
        <v>88</v>
      </c>
      <c r="G16" s="25">
        <v>2</v>
      </c>
    </row>
    <row r="17" spans="1:7" x14ac:dyDescent="0.3">
      <c r="A17" s="7" t="s">
        <v>433</v>
      </c>
      <c r="B17" s="7">
        <v>14</v>
      </c>
      <c r="C17" s="7">
        <v>3</v>
      </c>
      <c r="E17" s="25" t="s">
        <v>575</v>
      </c>
      <c r="F17" s="25">
        <v>89</v>
      </c>
      <c r="G17" s="25">
        <v>2</v>
      </c>
    </row>
    <row r="18" spans="1:7" x14ac:dyDescent="0.3">
      <c r="A18" s="7" t="s">
        <v>666</v>
      </c>
      <c r="B18" s="7">
        <v>15</v>
      </c>
      <c r="C18" s="7">
        <v>2</v>
      </c>
      <c r="E18" s="25" t="s">
        <v>636</v>
      </c>
      <c r="F18" s="25">
        <v>90</v>
      </c>
      <c r="G18" s="25">
        <v>4</v>
      </c>
    </row>
    <row r="19" spans="1:7" x14ac:dyDescent="0.3">
      <c r="A19" s="7" t="s">
        <v>667</v>
      </c>
      <c r="B19" s="7">
        <v>16</v>
      </c>
      <c r="C19" s="7">
        <v>4</v>
      </c>
      <c r="E19" s="25" t="s">
        <v>447</v>
      </c>
      <c r="F19" s="25">
        <v>91</v>
      </c>
      <c r="G19" s="25">
        <v>2</v>
      </c>
    </row>
    <row r="20" spans="1:7" x14ac:dyDescent="0.3">
      <c r="A20" s="7" t="s">
        <v>427</v>
      </c>
      <c r="B20" s="7">
        <v>17</v>
      </c>
      <c r="C20" s="7">
        <v>3</v>
      </c>
      <c r="E20" s="25" t="s">
        <v>632</v>
      </c>
      <c r="F20" s="25">
        <v>92</v>
      </c>
      <c r="G20" s="25">
        <v>3</v>
      </c>
    </row>
    <row r="21" spans="1:7" x14ac:dyDescent="0.3">
      <c r="A21" s="7" t="s">
        <v>668</v>
      </c>
      <c r="B21" s="7">
        <v>18</v>
      </c>
      <c r="C21" s="7">
        <v>2</v>
      </c>
      <c r="E21" s="25" t="s">
        <v>529</v>
      </c>
      <c r="F21" s="25">
        <v>93</v>
      </c>
      <c r="G21" s="25">
        <v>2</v>
      </c>
    </row>
    <row r="22" spans="1:7" x14ac:dyDescent="0.3">
      <c r="A22" s="7" t="s">
        <v>669</v>
      </c>
      <c r="B22" s="7">
        <v>19</v>
      </c>
      <c r="C22" s="7">
        <v>2</v>
      </c>
      <c r="E22" s="25" t="s">
        <v>493</v>
      </c>
      <c r="F22" s="25">
        <v>94</v>
      </c>
      <c r="G22" s="25">
        <v>3</v>
      </c>
    </row>
    <row r="23" spans="1:7" x14ac:dyDescent="0.3">
      <c r="A23" s="7" t="s">
        <v>430</v>
      </c>
      <c r="B23" s="7">
        <v>20</v>
      </c>
      <c r="C23" s="7">
        <v>3</v>
      </c>
      <c r="E23" s="25" t="s">
        <v>530</v>
      </c>
      <c r="F23" s="25">
        <v>95</v>
      </c>
      <c r="G23" s="25">
        <v>2</v>
      </c>
    </row>
    <row r="24" spans="1:7" x14ac:dyDescent="0.3">
      <c r="A24" s="7" t="s">
        <v>670</v>
      </c>
      <c r="B24" s="7">
        <v>21</v>
      </c>
      <c r="C24" s="7">
        <v>2</v>
      </c>
      <c r="E24" s="25" t="s">
        <v>496</v>
      </c>
      <c r="F24" s="25">
        <v>96</v>
      </c>
      <c r="G24" s="25">
        <v>3</v>
      </c>
    </row>
    <row r="25" spans="1:7" x14ac:dyDescent="0.3">
      <c r="A25" s="7" t="s">
        <v>671</v>
      </c>
      <c r="B25" s="7">
        <v>22</v>
      </c>
      <c r="C25" s="7">
        <v>2</v>
      </c>
      <c r="E25" s="25" t="s">
        <v>602</v>
      </c>
      <c r="F25" s="25">
        <v>97</v>
      </c>
      <c r="G25" s="25">
        <v>2</v>
      </c>
    </row>
    <row r="26" spans="1:7" x14ac:dyDescent="0.3">
      <c r="A26" s="7" t="s">
        <v>672</v>
      </c>
      <c r="B26" s="7">
        <v>23</v>
      </c>
      <c r="C26" s="7">
        <v>0</v>
      </c>
      <c r="E26" s="25" t="s">
        <v>603</v>
      </c>
      <c r="F26" s="25">
        <v>98</v>
      </c>
      <c r="G26" s="25">
        <v>2</v>
      </c>
    </row>
    <row r="27" spans="1:7" x14ac:dyDescent="0.3">
      <c r="A27" s="7" t="s">
        <v>673</v>
      </c>
      <c r="B27" s="7">
        <v>24</v>
      </c>
      <c r="C27" s="7">
        <v>0</v>
      </c>
      <c r="E27" s="25" t="s">
        <v>713</v>
      </c>
      <c r="F27" s="25">
        <v>99</v>
      </c>
      <c r="G27" s="25">
        <v>0</v>
      </c>
    </row>
    <row r="28" spans="1:7" x14ac:dyDescent="0.3">
      <c r="A28" s="7" t="s">
        <v>674</v>
      </c>
      <c r="B28" s="7">
        <v>25</v>
      </c>
      <c r="C28" s="7">
        <v>2</v>
      </c>
      <c r="E28" s="25" t="s">
        <v>714</v>
      </c>
      <c r="F28" s="25">
        <v>100</v>
      </c>
      <c r="G28" s="25">
        <v>0</v>
      </c>
    </row>
    <row r="29" spans="1:7" x14ac:dyDescent="0.3">
      <c r="A29" s="7" t="s">
        <v>445</v>
      </c>
      <c r="B29" s="7">
        <v>26</v>
      </c>
      <c r="C29" s="7">
        <v>5</v>
      </c>
      <c r="E29" s="25" t="s">
        <v>715</v>
      </c>
      <c r="F29" s="25">
        <v>101</v>
      </c>
      <c r="G29" s="25">
        <v>2</v>
      </c>
    </row>
    <row r="30" spans="1:7" x14ac:dyDescent="0.3">
      <c r="A30" s="7" t="s">
        <v>675</v>
      </c>
      <c r="B30" s="7">
        <v>27</v>
      </c>
      <c r="C30" s="7">
        <v>4</v>
      </c>
      <c r="E30" s="25" t="s">
        <v>716</v>
      </c>
      <c r="F30" s="25">
        <v>102</v>
      </c>
      <c r="G30" s="25">
        <v>6</v>
      </c>
    </row>
    <row r="31" spans="1:7" x14ac:dyDescent="0.3">
      <c r="A31" s="7" t="s">
        <v>676</v>
      </c>
      <c r="B31" s="7">
        <v>28</v>
      </c>
      <c r="C31" s="7">
        <v>4</v>
      </c>
      <c r="E31" s="25" t="s">
        <v>649</v>
      </c>
      <c r="F31" s="25">
        <v>103</v>
      </c>
      <c r="G31" s="25">
        <v>5</v>
      </c>
    </row>
    <row r="32" spans="1:7" x14ac:dyDescent="0.3">
      <c r="A32" s="7" t="s">
        <v>434</v>
      </c>
      <c r="B32" s="7">
        <v>29</v>
      </c>
      <c r="C32" s="7">
        <v>3</v>
      </c>
      <c r="E32" s="25" t="s">
        <v>614</v>
      </c>
      <c r="F32" s="25">
        <v>104</v>
      </c>
      <c r="G32" s="25">
        <v>3</v>
      </c>
    </row>
    <row r="33" spans="1:7" x14ac:dyDescent="0.3">
      <c r="A33" s="7" t="s">
        <v>677</v>
      </c>
      <c r="B33" s="7">
        <v>30</v>
      </c>
      <c r="C33" s="7">
        <v>2</v>
      </c>
      <c r="E33" s="25" t="s">
        <v>589</v>
      </c>
      <c r="F33" s="25">
        <v>105</v>
      </c>
      <c r="G33" s="25">
        <v>2</v>
      </c>
    </row>
    <row r="34" spans="1:7" x14ac:dyDescent="0.3">
      <c r="A34" s="7" t="s">
        <v>678</v>
      </c>
      <c r="B34" s="7">
        <v>31</v>
      </c>
      <c r="C34" s="7">
        <v>2</v>
      </c>
      <c r="E34" s="25" t="s">
        <v>639</v>
      </c>
      <c r="F34" s="25">
        <v>106</v>
      </c>
      <c r="G34" s="25">
        <v>4</v>
      </c>
    </row>
    <row r="35" spans="1:7" x14ac:dyDescent="0.3">
      <c r="A35" s="7" t="s">
        <v>438</v>
      </c>
      <c r="B35" s="7">
        <v>32</v>
      </c>
      <c r="C35" s="7">
        <v>3</v>
      </c>
      <c r="E35" s="25" t="s">
        <v>641</v>
      </c>
      <c r="F35" s="25">
        <v>107</v>
      </c>
      <c r="G35" s="25">
        <v>4</v>
      </c>
    </row>
    <row r="36" spans="1:7" x14ac:dyDescent="0.3">
      <c r="A36" s="7" t="s">
        <v>679</v>
      </c>
      <c r="B36" s="7">
        <v>33</v>
      </c>
      <c r="C36" s="7">
        <v>2</v>
      </c>
      <c r="E36" s="25" t="s">
        <v>637</v>
      </c>
      <c r="F36" s="25">
        <v>108</v>
      </c>
      <c r="G36" s="25">
        <v>4</v>
      </c>
    </row>
    <row r="37" spans="1:7" x14ac:dyDescent="0.3">
      <c r="A37" s="7" t="s">
        <v>439</v>
      </c>
      <c r="B37" s="7">
        <v>34</v>
      </c>
      <c r="C37" s="7">
        <v>3</v>
      </c>
      <c r="E37" s="25" t="s">
        <v>456</v>
      </c>
      <c r="F37" s="25">
        <v>109</v>
      </c>
      <c r="G37" s="25">
        <v>3</v>
      </c>
    </row>
    <row r="38" spans="1:7" x14ac:dyDescent="0.3">
      <c r="A38" s="7" t="s">
        <v>680</v>
      </c>
      <c r="B38" s="7">
        <v>35</v>
      </c>
      <c r="C38" s="7">
        <v>2</v>
      </c>
      <c r="E38" s="25" t="s">
        <v>503</v>
      </c>
      <c r="F38" s="25">
        <v>110</v>
      </c>
      <c r="G38" s="25">
        <v>2</v>
      </c>
    </row>
    <row r="39" spans="1:7" x14ac:dyDescent="0.3">
      <c r="A39" s="7" t="s">
        <v>435</v>
      </c>
      <c r="B39" s="7">
        <v>36</v>
      </c>
      <c r="C39" s="7">
        <v>3</v>
      </c>
      <c r="E39" s="25" t="s">
        <v>506</v>
      </c>
      <c r="F39" s="25">
        <v>111</v>
      </c>
      <c r="G39" s="25">
        <v>2</v>
      </c>
    </row>
    <row r="40" spans="1:7" x14ac:dyDescent="0.3">
      <c r="A40" s="7" t="s">
        <v>681</v>
      </c>
      <c r="B40" s="7">
        <v>37</v>
      </c>
      <c r="C40" s="7">
        <v>2</v>
      </c>
      <c r="E40" s="25" t="s">
        <v>459</v>
      </c>
      <c r="F40" s="25">
        <v>112</v>
      </c>
      <c r="G40" s="25">
        <v>3</v>
      </c>
    </row>
    <row r="41" spans="1:7" x14ac:dyDescent="0.3">
      <c r="A41" s="7" t="s">
        <v>682</v>
      </c>
      <c r="B41" s="7">
        <v>38</v>
      </c>
      <c r="C41" s="7">
        <v>0</v>
      </c>
      <c r="E41" s="25" t="s">
        <v>612</v>
      </c>
      <c r="F41" s="25">
        <v>113</v>
      </c>
      <c r="G41" s="25">
        <v>3</v>
      </c>
    </row>
    <row r="42" spans="1:7" x14ac:dyDescent="0.3">
      <c r="A42" s="7" t="s">
        <v>683</v>
      </c>
      <c r="B42" s="7">
        <v>39</v>
      </c>
      <c r="C42" s="7">
        <v>0</v>
      </c>
      <c r="E42" s="25" t="s">
        <v>613</v>
      </c>
      <c r="F42" s="25">
        <v>114</v>
      </c>
      <c r="G42" s="25">
        <v>3</v>
      </c>
    </row>
    <row r="43" spans="1:7" x14ac:dyDescent="0.3">
      <c r="A43" s="7" t="s">
        <v>684</v>
      </c>
      <c r="B43" s="7">
        <v>40</v>
      </c>
      <c r="C43" s="7">
        <v>0</v>
      </c>
      <c r="E43" s="25" t="s">
        <v>448</v>
      </c>
      <c r="F43" s="25">
        <v>115</v>
      </c>
      <c r="G43" s="25">
        <v>2</v>
      </c>
    </row>
    <row r="44" spans="1:7" x14ac:dyDescent="0.3">
      <c r="A44" s="7" t="s">
        <v>685</v>
      </c>
      <c r="B44" s="7">
        <v>41</v>
      </c>
      <c r="C44" s="7">
        <v>4</v>
      </c>
      <c r="E44" s="25" t="s">
        <v>538</v>
      </c>
      <c r="F44" s="25">
        <v>116</v>
      </c>
      <c r="G44" s="25">
        <v>2</v>
      </c>
    </row>
    <row r="45" spans="1:7" x14ac:dyDescent="0.3">
      <c r="A45" s="7" t="s">
        <v>437</v>
      </c>
      <c r="B45" s="7">
        <v>42</v>
      </c>
      <c r="C45" s="7">
        <v>3</v>
      </c>
      <c r="E45" s="25" t="s">
        <v>541</v>
      </c>
      <c r="F45" s="25">
        <v>117</v>
      </c>
      <c r="G45" s="25">
        <v>2</v>
      </c>
    </row>
    <row r="46" spans="1:7" x14ac:dyDescent="0.3">
      <c r="A46" s="7" t="s">
        <v>686</v>
      </c>
      <c r="B46" s="7">
        <v>43</v>
      </c>
      <c r="C46" s="7">
        <v>2</v>
      </c>
      <c r="E46" s="25" t="s">
        <v>717</v>
      </c>
      <c r="F46" s="25">
        <v>118</v>
      </c>
      <c r="G46" s="25">
        <v>0</v>
      </c>
    </row>
    <row r="47" spans="1:7" x14ac:dyDescent="0.3">
      <c r="A47" s="7" t="s">
        <v>687</v>
      </c>
      <c r="B47" s="7">
        <v>44</v>
      </c>
      <c r="C47" s="7">
        <v>0</v>
      </c>
      <c r="E47" s="25" t="s">
        <v>718</v>
      </c>
      <c r="F47" s="25">
        <v>119</v>
      </c>
      <c r="G47" s="25">
        <v>0</v>
      </c>
    </row>
    <row r="48" spans="1:7" x14ac:dyDescent="0.3">
      <c r="A48" s="7" t="s">
        <v>688</v>
      </c>
      <c r="B48" s="7">
        <v>45</v>
      </c>
      <c r="C48" s="7">
        <v>2</v>
      </c>
      <c r="E48" s="25" t="s">
        <v>719</v>
      </c>
      <c r="F48" s="25">
        <v>120</v>
      </c>
      <c r="G48" s="25">
        <v>0</v>
      </c>
    </row>
    <row r="49" spans="1:7" x14ac:dyDescent="0.3">
      <c r="A49" s="7" t="s">
        <v>689</v>
      </c>
      <c r="B49" s="7">
        <v>46</v>
      </c>
      <c r="C49" s="7">
        <v>0</v>
      </c>
      <c r="E49" s="25" t="s">
        <v>650</v>
      </c>
      <c r="F49" s="25">
        <v>121</v>
      </c>
      <c r="G49" s="25">
        <v>5</v>
      </c>
    </row>
    <row r="50" spans="1:7" x14ac:dyDescent="0.3">
      <c r="A50" s="7" t="s">
        <v>690</v>
      </c>
      <c r="B50" s="7">
        <v>47</v>
      </c>
      <c r="C50" s="7">
        <v>0</v>
      </c>
      <c r="E50" s="25" t="s">
        <v>651</v>
      </c>
      <c r="F50" s="25">
        <v>122</v>
      </c>
      <c r="G50" s="25">
        <v>5</v>
      </c>
    </row>
    <row r="51" spans="1:7" x14ac:dyDescent="0.3">
      <c r="A51" s="7" t="s">
        <v>691</v>
      </c>
      <c r="B51" s="7">
        <v>48</v>
      </c>
      <c r="C51" s="7">
        <v>2</v>
      </c>
      <c r="E51" s="25" t="s">
        <v>487</v>
      </c>
      <c r="F51" s="25">
        <v>123</v>
      </c>
      <c r="G51" s="25">
        <v>3</v>
      </c>
    </row>
    <row r="52" spans="1:7" x14ac:dyDescent="0.3">
      <c r="A52" s="7" t="s">
        <v>692</v>
      </c>
      <c r="B52" s="7">
        <v>49</v>
      </c>
      <c r="C52" s="7">
        <v>0</v>
      </c>
      <c r="E52" s="25" t="s">
        <v>532</v>
      </c>
      <c r="F52" s="25">
        <v>124</v>
      </c>
      <c r="G52" s="25">
        <v>2</v>
      </c>
    </row>
    <row r="53" spans="1:7" x14ac:dyDescent="0.3">
      <c r="A53" s="7" t="s">
        <v>693</v>
      </c>
      <c r="B53" s="7">
        <v>50</v>
      </c>
      <c r="C53" s="7">
        <v>0</v>
      </c>
      <c r="E53" s="25" t="s">
        <v>543</v>
      </c>
      <c r="F53" s="25">
        <v>125</v>
      </c>
      <c r="G53" s="25">
        <v>2</v>
      </c>
    </row>
    <row r="54" spans="1:7" x14ac:dyDescent="0.3">
      <c r="A54" s="7" t="s">
        <v>436</v>
      </c>
      <c r="B54" s="7">
        <v>51</v>
      </c>
      <c r="C54" s="7">
        <v>3</v>
      </c>
      <c r="E54" s="25" t="s">
        <v>479</v>
      </c>
      <c r="F54" s="25">
        <v>126</v>
      </c>
      <c r="G54" s="25">
        <v>3</v>
      </c>
    </row>
    <row r="55" spans="1:7" x14ac:dyDescent="0.3">
      <c r="A55" s="7" t="s">
        <v>694</v>
      </c>
      <c r="B55" s="7">
        <v>52</v>
      </c>
      <c r="C55" s="7">
        <v>2</v>
      </c>
      <c r="E55" s="25" t="s">
        <v>626</v>
      </c>
      <c r="F55" s="25">
        <v>127</v>
      </c>
      <c r="G55" s="25">
        <v>3</v>
      </c>
    </row>
    <row r="56" spans="1:7" x14ac:dyDescent="0.3">
      <c r="A56" s="7" t="s">
        <v>695</v>
      </c>
      <c r="B56" s="7">
        <v>53</v>
      </c>
      <c r="C56" s="7">
        <v>4</v>
      </c>
      <c r="E56" s="25" t="s">
        <v>585</v>
      </c>
      <c r="F56" s="25">
        <v>128</v>
      </c>
      <c r="G56" s="25">
        <v>2</v>
      </c>
    </row>
    <row r="57" spans="1:7" x14ac:dyDescent="0.3">
      <c r="A57" s="7" t="s">
        <v>428</v>
      </c>
      <c r="B57" s="7">
        <v>54</v>
      </c>
      <c r="C57" s="7">
        <v>3</v>
      </c>
      <c r="E57" s="25" t="s">
        <v>587</v>
      </c>
      <c r="F57" s="25">
        <v>129</v>
      </c>
      <c r="G57" s="25">
        <v>2</v>
      </c>
    </row>
    <row r="58" spans="1:7" x14ac:dyDescent="0.3">
      <c r="A58" s="7" t="s">
        <v>696</v>
      </c>
      <c r="B58" s="7">
        <v>55</v>
      </c>
      <c r="C58" s="7">
        <v>2</v>
      </c>
      <c r="E58" s="25" t="s">
        <v>609</v>
      </c>
      <c r="F58" s="25">
        <v>130</v>
      </c>
      <c r="G58" s="25">
        <v>3</v>
      </c>
    </row>
    <row r="59" spans="1:7" x14ac:dyDescent="0.3">
      <c r="A59" s="7" t="s">
        <v>697</v>
      </c>
      <c r="B59" s="7">
        <v>56</v>
      </c>
      <c r="C59" s="7">
        <v>0</v>
      </c>
      <c r="E59" s="25" t="s">
        <v>507</v>
      </c>
      <c r="F59" s="25">
        <v>131</v>
      </c>
      <c r="G59" s="25">
        <v>2</v>
      </c>
    </row>
    <row r="60" spans="1:7" x14ac:dyDescent="0.3">
      <c r="A60" s="7" t="s">
        <v>698</v>
      </c>
      <c r="B60" s="7">
        <v>57</v>
      </c>
      <c r="C60" s="7">
        <v>0</v>
      </c>
      <c r="E60" s="25" t="s">
        <v>489</v>
      </c>
      <c r="F60" s="25">
        <v>132</v>
      </c>
      <c r="G60" s="25">
        <v>3</v>
      </c>
    </row>
    <row r="61" spans="1:7" x14ac:dyDescent="0.3">
      <c r="A61" s="7" t="s">
        <v>699</v>
      </c>
      <c r="B61" s="7">
        <v>58</v>
      </c>
      <c r="C61" s="7">
        <v>0</v>
      </c>
      <c r="E61" s="25" t="s">
        <v>590</v>
      </c>
      <c r="F61" s="25">
        <v>133</v>
      </c>
      <c r="G61" s="25">
        <v>2</v>
      </c>
    </row>
    <row r="62" spans="1:7" x14ac:dyDescent="0.3">
      <c r="A62" s="7" t="s">
        <v>700</v>
      </c>
      <c r="B62" s="7">
        <v>59</v>
      </c>
      <c r="C62" s="7">
        <v>4</v>
      </c>
      <c r="E62" s="25" t="s">
        <v>643</v>
      </c>
      <c r="F62" s="25">
        <v>134</v>
      </c>
      <c r="G62" s="25">
        <v>4</v>
      </c>
    </row>
    <row r="63" spans="1:7" x14ac:dyDescent="0.3">
      <c r="A63" s="7" t="s">
        <v>432</v>
      </c>
      <c r="B63" s="7">
        <v>60</v>
      </c>
      <c r="C63" s="7">
        <v>3</v>
      </c>
      <c r="E63" s="25" t="s">
        <v>467</v>
      </c>
      <c r="F63" s="25">
        <v>135</v>
      </c>
      <c r="G63" s="25">
        <v>3</v>
      </c>
    </row>
    <row r="64" spans="1:7" x14ac:dyDescent="0.3">
      <c r="A64" s="7" t="s">
        <v>423</v>
      </c>
      <c r="B64" s="7">
        <v>61</v>
      </c>
      <c r="C64" s="7">
        <v>2</v>
      </c>
      <c r="E64" s="25" t="s">
        <v>471</v>
      </c>
      <c r="F64" s="25">
        <v>136</v>
      </c>
      <c r="G64" s="25">
        <v>3</v>
      </c>
    </row>
    <row r="65" spans="1:7" x14ac:dyDescent="0.3">
      <c r="A65" s="7" t="s">
        <v>701</v>
      </c>
      <c r="B65" s="7">
        <v>62</v>
      </c>
      <c r="C65" s="7">
        <v>0</v>
      </c>
      <c r="E65" s="25" t="s">
        <v>494</v>
      </c>
      <c r="F65" s="25">
        <v>137</v>
      </c>
      <c r="G65" s="25">
        <v>3</v>
      </c>
    </row>
    <row r="66" spans="1:7" x14ac:dyDescent="0.3">
      <c r="A66" s="7" t="s">
        <v>702</v>
      </c>
      <c r="B66" s="7">
        <v>63</v>
      </c>
      <c r="C66" s="7">
        <v>4</v>
      </c>
      <c r="E66" s="25" t="s">
        <v>554</v>
      </c>
      <c r="F66" s="25">
        <v>138</v>
      </c>
      <c r="G66" s="25">
        <v>2</v>
      </c>
    </row>
    <row r="67" spans="1:7" x14ac:dyDescent="0.3">
      <c r="A67" s="7" t="s">
        <v>429</v>
      </c>
      <c r="B67" s="7">
        <v>64</v>
      </c>
      <c r="C67" s="7">
        <v>3</v>
      </c>
      <c r="E67" s="25" t="s">
        <v>555</v>
      </c>
      <c r="F67" s="25">
        <v>139</v>
      </c>
      <c r="G67" s="25">
        <v>2</v>
      </c>
    </row>
    <row r="68" spans="1:7" x14ac:dyDescent="0.3">
      <c r="A68" s="7" t="s">
        <v>703</v>
      </c>
      <c r="B68" s="7">
        <v>65</v>
      </c>
      <c r="C68" s="7">
        <v>2</v>
      </c>
      <c r="E68" s="25" t="s">
        <v>720</v>
      </c>
      <c r="F68" s="25">
        <v>140</v>
      </c>
      <c r="G68" s="25">
        <v>0</v>
      </c>
    </row>
    <row r="69" spans="1:7" x14ac:dyDescent="0.3">
      <c r="A69" s="7" t="s">
        <v>704</v>
      </c>
      <c r="B69" s="7">
        <v>66</v>
      </c>
      <c r="C69" s="7">
        <v>0</v>
      </c>
      <c r="E69" s="25" t="s">
        <v>721</v>
      </c>
      <c r="F69" s="25">
        <v>141</v>
      </c>
      <c r="G69" s="25">
        <v>0</v>
      </c>
    </row>
    <row r="70" spans="1:7" x14ac:dyDescent="0.3">
      <c r="A70" s="7" t="s">
        <v>442</v>
      </c>
      <c r="B70" s="7">
        <v>67</v>
      </c>
      <c r="C70" s="7">
        <v>3</v>
      </c>
      <c r="E70" s="25" t="s">
        <v>722</v>
      </c>
      <c r="F70" s="25">
        <v>142</v>
      </c>
      <c r="G70" s="25">
        <v>0</v>
      </c>
    </row>
    <row r="71" spans="1:7" x14ac:dyDescent="0.3">
      <c r="A71" s="7" t="s">
        <v>425</v>
      </c>
      <c r="B71" s="7">
        <v>68</v>
      </c>
      <c r="C71" s="7">
        <v>2</v>
      </c>
      <c r="E71" s="25" t="s">
        <v>645</v>
      </c>
      <c r="F71" s="25">
        <v>143</v>
      </c>
      <c r="G71" s="25">
        <v>4</v>
      </c>
    </row>
    <row r="72" spans="1:7" x14ac:dyDescent="0.3">
      <c r="A72" s="7" t="s">
        <v>705</v>
      </c>
      <c r="B72" s="7">
        <v>69</v>
      </c>
      <c r="C72" s="7">
        <v>0</v>
      </c>
      <c r="E72" s="25" t="s">
        <v>469</v>
      </c>
      <c r="F72" s="25">
        <v>144</v>
      </c>
      <c r="G72" s="25">
        <v>3</v>
      </c>
    </row>
    <row r="73" spans="1:7" x14ac:dyDescent="0.3">
      <c r="A73" s="7" t="s">
        <v>706</v>
      </c>
      <c r="B73" s="7">
        <v>70</v>
      </c>
      <c r="C73" s="7">
        <v>0</v>
      </c>
      <c r="E73" s="25" t="s">
        <v>473</v>
      </c>
      <c r="F73" s="25">
        <v>145</v>
      </c>
      <c r="G73" s="25">
        <v>3</v>
      </c>
    </row>
    <row r="74" spans="1:7" x14ac:dyDescent="0.3">
      <c r="A74" s="7" t="s">
        <v>443</v>
      </c>
      <c r="B74" s="7">
        <v>71</v>
      </c>
      <c r="C74" s="7">
        <v>3</v>
      </c>
      <c r="E74" s="25" t="s">
        <v>497</v>
      </c>
      <c r="F74" s="25">
        <v>146</v>
      </c>
      <c r="G74" s="25">
        <v>3</v>
      </c>
    </row>
    <row r="75" spans="1:7" x14ac:dyDescent="0.3">
      <c r="A75" s="7" t="s">
        <v>426</v>
      </c>
      <c r="B75" s="7">
        <v>72</v>
      </c>
      <c r="C75" s="7">
        <v>2</v>
      </c>
      <c r="E75" s="25" t="s">
        <v>558</v>
      </c>
      <c r="F75" s="25">
        <v>147</v>
      </c>
      <c r="G75" s="25">
        <v>2</v>
      </c>
    </row>
    <row r="76" spans="1:7" x14ac:dyDescent="0.3">
      <c r="A76" s="7" t="s">
        <v>707</v>
      </c>
      <c r="B76" s="7">
        <v>73</v>
      </c>
      <c r="C76" s="7">
        <v>0</v>
      </c>
      <c r="E76" s="25" t="s">
        <v>559</v>
      </c>
      <c r="F76" s="25">
        <v>148</v>
      </c>
      <c r="G76" s="25">
        <v>2</v>
      </c>
    </row>
    <row r="77" spans="1:7" x14ac:dyDescent="0.3">
      <c r="A77" s="7" t="s">
        <v>708</v>
      </c>
      <c r="B77" s="7">
        <v>74</v>
      </c>
      <c r="C77" s="7">
        <v>0</v>
      </c>
      <c r="E77" s="25" t="s">
        <v>723</v>
      </c>
      <c r="F77" s="25">
        <v>149</v>
      </c>
      <c r="G77" s="25">
        <v>0</v>
      </c>
    </row>
    <row r="78" spans="1:7" x14ac:dyDescent="0.3">
      <c r="A78" s="7" t="s">
        <v>709</v>
      </c>
      <c r="B78" s="7">
        <v>337</v>
      </c>
      <c r="C78" s="7">
        <v>2</v>
      </c>
      <c r="E78" s="25" t="s">
        <v>604</v>
      </c>
      <c r="F78" s="25">
        <v>150</v>
      </c>
      <c r="G78" s="25">
        <v>2</v>
      </c>
    </row>
    <row r="79" spans="1:7" x14ac:dyDescent="0.3">
      <c r="B79"/>
      <c r="E79" s="25" t="s">
        <v>534</v>
      </c>
      <c r="F79" s="25">
        <v>151</v>
      </c>
      <c r="G79" s="25">
        <v>2</v>
      </c>
    </row>
    <row r="80" spans="1:7" x14ac:dyDescent="0.3">
      <c r="B80"/>
      <c r="E80" s="25" t="s">
        <v>511</v>
      </c>
      <c r="F80" s="25">
        <v>152</v>
      </c>
      <c r="G80" s="25">
        <v>2</v>
      </c>
    </row>
    <row r="81" spans="2:7" x14ac:dyDescent="0.3">
      <c r="B81"/>
      <c r="E81" s="25" t="s">
        <v>593</v>
      </c>
      <c r="F81" s="25">
        <v>153</v>
      </c>
      <c r="G81" s="25">
        <v>2</v>
      </c>
    </row>
    <row r="82" spans="2:7" x14ac:dyDescent="0.3">
      <c r="B82"/>
      <c r="E82" s="25" t="s">
        <v>502</v>
      </c>
      <c r="F82" s="25">
        <v>154</v>
      </c>
      <c r="G82" s="25">
        <v>4</v>
      </c>
    </row>
    <row r="83" spans="2:7" x14ac:dyDescent="0.3">
      <c r="B83"/>
      <c r="E83" s="25" t="s">
        <v>615</v>
      </c>
      <c r="F83" s="25">
        <v>155</v>
      </c>
      <c r="G83" s="25">
        <v>3</v>
      </c>
    </row>
    <row r="84" spans="2:7" x14ac:dyDescent="0.3">
      <c r="B84"/>
      <c r="E84" s="25" t="s">
        <v>616</v>
      </c>
      <c r="F84" s="25">
        <v>156</v>
      </c>
      <c r="G84" s="25">
        <v>3</v>
      </c>
    </row>
    <row r="85" spans="2:7" x14ac:dyDescent="0.3">
      <c r="B85"/>
      <c r="E85" s="25" t="s">
        <v>464</v>
      </c>
      <c r="F85" s="25">
        <v>157</v>
      </c>
      <c r="G85" s="25">
        <v>3</v>
      </c>
    </row>
    <row r="86" spans="2:7" x14ac:dyDescent="0.3">
      <c r="B86"/>
      <c r="E86" s="25" t="s">
        <v>550</v>
      </c>
      <c r="F86" s="25">
        <v>158</v>
      </c>
      <c r="G86" s="25">
        <v>2</v>
      </c>
    </row>
    <row r="87" spans="2:7" x14ac:dyDescent="0.3">
      <c r="B87"/>
      <c r="E87" s="25" t="s">
        <v>551</v>
      </c>
      <c r="F87" s="25">
        <v>159</v>
      </c>
      <c r="G87" s="25">
        <v>2</v>
      </c>
    </row>
    <row r="88" spans="2:7" x14ac:dyDescent="0.3">
      <c r="B88"/>
      <c r="E88" s="25" t="s">
        <v>546</v>
      </c>
      <c r="F88" s="25">
        <v>160</v>
      </c>
      <c r="G88" s="25">
        <v>2</v>
      </c>
    </row>
    <row r="89" spans="2:7" x14ac:dyDescent="0.3">
      <c r="B89"/>
      <c r="E89" s="25" t="s">
        <v>547</v>
      </c>
      <c r="F89" s="25">
        <v>161</v>
      </c>
      <c r="G89" s="25">
        <v>2</v>
      </c>
    </row>
    <row r="90" spans="2:7" x14ac:dyDescent="0.3">
      <c r="B90"/>
      <c r="E90" s="25" t="s">
        <v>724</v>
      </c>
      <c r="F90" s="25">
        <v>162</v>
      </c>
      <c r="G90" s="25">
        <v>0</v>
      </c>
    </row>
    <row r="91" spans="2:7" x14ac:dyDescent="0.3">
      <c r="B91"/>
      <c r="E91" s="25" t="s">
        <v>725</v>
      </c>
      <c r="F91" s="25">
        <v>163</v>
      </c>
      <c r="G91" s="25">
        <v>0</v>
      </c>
    </row>
    <row r="92" spans="2:7" x14ac:dyDescent="0.3">
      <c r="B92"/>
      <c r="E92" s="25" t="s">
        <v>606</v>
      </c>
      <c r="F92" s="25">
        <v>164</v>
      </c>
      <c r="G92" s="25">
        <v>2</v>
      </c>
    </row>
    <row r="93" spans="2:7" x14ac:dyDescent="0.3">
      <c r="B93"/>
      <c r="E93" s="25" t="s">
        <v>633</v>
      </c>
      <c r="F93" s="25">
        <v>165</v>
      </c>
      <c r="G93" s="25">
        <v>3</v>
      </c>
    </row>
    <row r="94" spans="2:7" x14ac:dyDescent="0.3">
      <c r="B94"/>
      <c r="E94" s="25" t="s">
        <v>498</v>
      </c>
      <c r="F94" s="25">
        <v>166</v>
      </c>
      <c r="G94" s="25">
        <v>3</v>
      </c>
    </row>
    <row r="95" spans="2:7" x14ac:dyDescent="0.3">
      <c r="B95"/>
      <c r="E95" s="25" t="s">
        <v>535</v>
      </c>
      <c r="F95" s="25">
        <v>167</v>
      </c>
      <c r="G95" s="25">
        <v>2</v>
      </c>
    </row>
    <row r="96" spans="2:7" x14ac:dyDescent="0.3">
      <c r="B96"/>
      <c r="E96" s="25" t="s">
        <v>512</v>
      </c>
      <c r="F96" s="25">
        <v>168</v>
      </c>
      <c r="G96" s="25">
        <v>2</v>
      </c>
    </row>
    <row r="97" spans="2:7" x14ac:dyDescent="0.3">
      <c r="B97"/>
      <c r="E97" s="25" t="s">
        <v>519</v>
      </c>
      <c r="F97" s="25">
        <v>169</v>
      </c>
      <c r="G97" s="25">
        <v>2</v>
      </c>
    </row>
    <row r="98" spans="2:7" x14ac:dyDescent="0.3">
      <c r="B98"/>
      <c r="E98" s="25" t="s">
        <v>627</v>
      </c>
      <c r="F98" s="25">
        <v>170</v>
      </c>
      <c r="G98" s="25">
        <v>3</v>
      </c>
    </row>
    <row r="99" spans="2:7" x14ac:dyDescent="0.3">
      <c r="B99"/>
      <c r="E99" s="25" t="s">
        <v>628</v>
      </c>
      <c r="F99" s="25">
        <v>171</v>
      </c>
      <c r="G99" s="25">
        <v>3</v>
      </c>
    </row>
    <row r="100" spans="2:7" x14ac:dyDescent="0.3">
      <c r="B100"/>
      <c r="E100" s="25" t="s">
        <v>484</v>
      </c>
      <c r="F100" s="25">
        <v>172</v>
      </c>
      <c r="G100" s="25">
        <v>3</v>
      </c>
    </row>
    <row r="101" spans="2:7" x14ac:dyDescent="0.3">
      <c r="B101"/>
      <c r="E101" s="25" t="s">
        <v>630</v>
      </c>
      <c r="F101" s="25">
        <v>173</v>
      </c>
      <c r="G101" s="25">
        <v>3</v>
      </c>
    </row>
    <row r="102" spans="2:7" x14ac:dyDescent="0.3">
      <c r="B102"/>
      <c r="E102" s="25" t="s">
        <v>486</v>
      </c>
      <c r="F102" s="25">
        <v>174</v>
      </c>
      <c r="G102" s="25">
        <v>3</v>
      </c>
    </row>
    <row r="103" spans="2:7" x14ac:dyDescent="0.3">
      <c r="B103"/>
      <c r="E103" s="25" t="s">
        <v>578</v>
      </c>
      <c r="F103" s="25">
        <v>175</v>
      </c>
      <c r="G103" s="25">
        <v>2</v>
      </c>
    </row>
    <row r="104" spans="2:7" x14ac:dyDescent="0.3">
      <c r="B104"/>
      <c r="E104" s="25" t="s">
        <v>450</v>
      </c>
      <c r="F104" s="25">
        <v>176</v>
      </c>
      <c r="G104" s="25">
        <v>2</v>
      </c>
    </row>
    <row r="105" spans="2:7" x14ac:dyDescent="0.3">
      <c r="B105"/>
      <c r="E105" s="25" t="s">
        <v>583</v>
      </c>
      <c r="F105" s="25">
        <v>177</v>
      </c>
      <c r="G105" s="25">
        <v>2</v>
      </c>
    </row>
    <row r="106" spans="2:7" x14ac:dyDescent="0.3">
      <c r="B106"/>
      <c r="E106" s="25" t="s">
        <v>581</v>
      </c>
      <c r="F106" s="25">
        <v>178</v>
      </c>
      <c r="G106" s="25">
        <v>2</v>
      </c>
    </row>
    <row r="107" spans="2:7" x14ac:dyDescent="0.3">
      <c r="B107"/>
      <c r="E107" s="25" t="s">
        <v>576</v>
      </c>
      <c r="F107" s="25">
        <v>179</v>
      </c>
      <c r="G107" s="25">
        <v>2</v>
      </c>
    </row>
    <row r="108" spans="2:7" x14ac:dyDescent="0.3">
      <c r="B108"/>
      <c r="E108" s="25" t="s">
        <v>598</v>
      </c>
      <c r="F108" s="25">
        <v>180</v>
      </c>
      <c r="G108" s="25">
        <v>2</v>
      </c>
    </row>
    <row r="109" spans="2:7" x14ac:dyDescent="0.3">
      <c r="B109"/>
      <c r="E109" s="25" t="s">
        <v>453</v>
      </c>
      <c r="F109" s="25">
        <v>181</v>
      </c>
      <c r="G109" s="25">
        <v>2</v>
      </c>
    </row>
    <row r="110" spans="2:7" x14ac:dyDescent="0.3">
      <c r="B110"/>
      <c r="E110" s="25" t="s">
        <v>600</v>
      </c>
      <c r="F110" s="25">
        <v>182</v>
      </c>
      <c r="G110" s="25">
        <v>2</v>
      </c>
    </row>
    <row r="111" spans="2:7" x14ac:dyDescent="0.3">
      <c r="B111"/>
      <c r="E111" s="25" t="s">
        <v>726</v>
      </c>
      <c r="F111" s="25">
        <v>183</v>
      </c>
      <c r="G111" s="25">
        <v>0</v>
      </c>
    </row>
    <row r="112" spans="2:7" x14ac:dyDescent="0.3">
      <c r="B112"/>
      <c r="E112" s="25" t="s">
        <v>727</v>
      </c>
      <c r="F112" s="25">
        <v>184</v>
      </c>
      <c r="G112" s="25">
        <v>0</v>
      </c>
    </row>
    <row r="113" spans="2:7" x14ac:dyDescent="0.3">
      <c r="B113"/>
      <c r="E113" s="25" t="s">
        <v>728</v>
      </c>
      <c r="F113" s="25">
        <v>185</v>
      </c>
      <c r="G113" s="25">
        <v>0</v>
      </c>
    </row>
    <row r="114" spans="2:7" x14ac:dyDescent="0.3">
      <c r="B114"/>
      <c r="E114" s="25" t="s">
        <v>729</v>
      </c>
      <c r="F114" s="25">
        <v>186</v>
      </c>
      <c r="G114" s="25">
        <v>0</v>
      </c>
    </row>
    <row r="115" spans="2:7" x14ac:dyDescent="0.3">
      <c r="B115"/>
      <c r="E115" s="25" t="s">
        <v>730</v>
      </c>
      <c r="F115" s="25">
        <v>187</v>
      </c>
      <c r="G115" s="25">
        <v>0</v>
      </c>
    </row>
    <row r="116" spans="2:7" x14ac:dyDescent="0.3">
      <c r="B116"/>
      <c r="E116" s="25" t="s">
        <v>731</v>
      </c>
      <c r="F116" s="25">
        <v>188</v>
      </c>
      <c r="G116" s="25">
        <v>0</v>
      </c>
    </row>
    <row r="117" spans="2:7" x14ac:dyDescent="0.3">
      <c r="B117"/>
      <c r="E117" s="25" t="s">
        <v>622</v>
      </c>
      <c r="F117" s="25">
        <v>189</v>
      </c>
      <c r="G117" s="25">
        <v>3</v>
      </c>
    </row>
    <row r="118" spans="2:7" x14ac:dyDescent="0.3">
      <c r="B118"/>
      <c r="E118" s="25" t="s">
        <v>623</v>
      </c>
      <c r="F118" s="25">
        <v>190</v>
      </c>
      <c r="G118" s="25">
        <v>3</v>
      </c>
    </row>
    <row r="119" spans="2:7" x14ac:dyDescent="0.3">
      <c r="B119"/>
      <c r="E119" s="25" t="s">
        <v>624</v>
      </c>
      <c r="F119" s="25">
        <v>191</v>
      </c>
      <c r="G119" s="25">
        <v>3</v>
      </c>
    </row>
    <row r="120" spans="2:7" x14ac:dyDescent="0.3">
      <c r="B120"/>
      <c r="E120" s="25" t="s">
        <v>476</v>
      </c>
      <c r="F120" s="25">
        <v>192</v>
      </c>
      <c r="G120" s="25">
        <v>3</v>
      </c>
    </row>
    <row r="121" spans="2:7" x14ac:dyDescent="0.3">
      <c r="B121"/>
      <c r="E121" s="25" t="s">
        <v>619</v>
      </c>
      <c r="F121" s="25">
        <v>193</v>
      </c>
      <c r="G121" s="25">
        <v>3</v>
      </c>
    </row>
    <row r="122" spans="2:7" x14ac:dyDescent="0.3">
      <c r="B122"/>
      <c r="E122" s="25" t="s">
        <v>620</v>
      </c>
      <c r="F122" s="25">
        <v>194</v>
      </c>
      <c r="G122" s="25">
        <v>3</v>
      </c>
    </row>
    <row r="123" spans="2:7" x14ac:dyDescent="0.3">
      <c r="B123"/>
      <c r="E123" s="25" t="s">
        <v>449</v>
      </c>
      <c r="F123" s="25">
        <v>195</v>
      </c>
      <c r="G123" s="25">
        <v>2</v>
      </c>
    </row>
    <row r="124" spans="2:7" x14ac:dyDescent="0.3">
      <c r="B124"/>
      <c r="E124" s="25" t="s">
        <v>571</v>
      </c>
      <c r="F124" s="25">
        <v>196</v>
      </c>
      <c r="G124" s="25">
        <v>2</v>
      </c>
    </row>
    <row r="125" spans="2:7" x14ac:dyDescent="0.3">
      <c r="B125"/>
      <c r="E125" s="25" t="s">
        <v>572</v>
      </c>
      <c r="F125" s="25">
        <v>197</v>
      </c>
      <c r="G125" s="25">
        <v>2</v>
      </c>
    </row>
    <row r="126" spans="2:7" x14ac:dyDescent="0.3">
      <c r="B126"/>
      <c r="E126" s="25" t="s">
        <v>562</v>
      </c>
      <c r="F126" s="25">
        <v>198</v>
      </c>
      <c r="G126" s="25">
        <v>2</v>
      </c>
    </row>
    <row r="127" spans="2:7" x14ac:dyDescent="0.3">
      <c r="B127"/>
      <c r="E127" s="25" t="s">
        <v>564</v>
      </c>
      <c r="F127" s="25">
        <v>199</v>
      </c>
      <c r="G127" s="25">
        <v>2</v>
      </c>
    </row>
    <row r="128" spans="2:7" x14ac:dyDescent="0.3">
      <c r="B128"/>
      <c r="E128" s="25" t="s">
        <v>565</v>
      </c>
      <c r="F128" s="25">
        <v>200</v>
      </c>
      <c r="G128" s="25">
        <v>2</v>
      </c>
    </row>
    <row r="129" spans="2:7" x14ac:dyDescent="0.3">
      <c r="B129"/>
      <c r="E129" s="25" t="s">
        <v>732</v>
      </c>
      <c r="F129" s="25">
        <v>201</v>
      </c>
      <c r="G129" s="25">
        <v>6</v>
      </c>
    </row>
    <row r="130" spans="2:7" x14ac:dyDescent="0.3">
      <c r="B130"/>
      <c r="E130" s="25" t="s">
        <v>652</v>
      </c>
      <c r="F130" s="25">
        <v>202</v>
      </c>
      <c r="G130" s="25">
        <v>5</v>
      </c>
    </row>
    <row r="131" spans="2:7" x14ac:dyDescent="0.3">
      <c r="B131"/>
      <c r="E131" s="25" t="s">
        <v>462</v>
      </c>
      <c r="F131" s="25">
        <v>203</v>
      </c>
      <c r="G131" s="25">
        <v>3</v>
      </c>
    </row>
    <row r="132" spans="2:7" x14ac:dyDescent="0.3">
      <c r="B132"/>
      <c r="E132" s="25" t="s">
        <v>508</v>
      </c>
      <c r="F132" s="25">
        <v>204</v>
      </c>
      <c r="G132" s="25">
        <v>2</v>
      </c>
    </row>
    <row r="133" spans="2:7" x14ac:dyDescent="0.3">
      <c r="B133"/>
      <c r="E133" s="25" t="s">
        <v>640</v>
      </c>
      <c r="F133" s="25">
        <v>205</v>
      </c>
      <c r="G133" s="25">
        <v>4</v>
      </c>
    </row>
    <row r="134" spans="2:7" x14ac:dyDescent="0.3">
      <c r="B134"/>
      <c r="E134" s="25" t="s">
        <v>642</v>
      </c>
      <c r="F134" s="25">
        <v>206</v>
      </c>
      <c r="G134" s="25">
        <v>4</v>
      </c>
    </row>
    <row r="135" spans="2:7" x14ac:dyDescent="0.3">
      <c r="B135"/>
      <c r="E135" s="25" t="s">
        <v>638</v>
      </c>
      <c r="F135" s="25">
        <v>207</v>
      </c>
      <c r="G135" s="25">
        <v>4</v>
      </c>
    </row>
    <row r="136" spans="2:7" x14ac:dyDescent="0.3">
      <c r="B136"/>
      <c r="E136" s="25" t="s">
        <v>457</v>
      </c>
      <c r="F136" s="25">
        <v>208</v>
      </c>
      <c r="G136" s="25">
        <v>3</v>
      </c>
    </row>
    <row r="137" spans="2:7" x14ac:dyDescent="0.3">
      <c r="B137"/>
      <c r="E137" s="25" t="s">
        <v>504</v>
      </c>
      <c r="F137" s="25">
        <v>209</v>
      </c>
      <c r="G137" s="25">
        <v>2</v>
      </c>
    </row>
    <row r="138" spans="2:7" x14ac:dyDescent="0.3">
      <c r="B138"/>
      <c r="E138" s="25" t="s">
        <v>509</v>
      </c>
      <c r="F138" s="25">
        <v>210</v>
      </c>
      <c r="G138" s="25">
        <v>2</v>
      </c>
    </row>
    <row r="139" spans="2:7" x14ac:dyDescent="0.3">
      <c r="B139"/>
      <c r="E139" s="25" t="s">
        <v>460</v>
      </c>
      <c r="F139" s="25">
        <v>211</v>
      </c>
      <c r="G139" s="25">
        <v>3</v>
      </c>
    </row>
    <row r="140" spans="2:7" x14ac:dyDescent="0.3">
      <c r="B140"/>
      <c r="E140" s="25" t="s">
        <v>458</v>
      </c>
      <c r="F140" s="25">
        <v>212</v>
      </c>
      <c r="G140" s="25">
        <v>3</v>
      </c>
    </row>
    <row r="141" spans="2:7" x14ac:dyDescent="0.3">
      <c r="B141"/>
      <c r="E141" s="25" t="s">
        <v>461</v>
      </c>
      <c r="F141" s="25">
        <v>213</v>
      </c>
      <c r="G141" s="25">
        <v>3</v>
      </c>
    </row>
    <row r="142" spans="2:7" x14ac:dyDescent="0.3">
      <c r="B142"/>
      <c r="E142" s="25" t="s">
        <v>540</v>
      </c>
      <c r="F142" s="25">
        <v>214</v>
      </c>
      <c r="G142" s="25">
        <v>2</v>
      </c>
    </row>
    <row r="143" spans="2:7" x14ac:dyDescent="0.3">
      <c r="B143"/>
      <c r="E143" s="25" t="s">
        <v>539</v>
      </c>
      <c r="F143" s="25">
        <v>215</v>
      </c>
      <c r="G143" s="25">
        <v>2</v>
      </c>
    </row>
    <row r="144" spans="2:7" x14ac:dyDescent="0.3">
      <c r="B144"/>
      <c r="E144" s="25" t="s">
        <v>542</v>
      </c>
      <c r="F144" s="25">
        <v>216</v>
      </c>
      <c r="G144" s="25">
        <v>2</v>
      </c>
    </row>
    <row r="145" spans="2:7" x14ac:dyDescent="0.3">
      <c r="B145"/>
      <c r="E145" s="25" t="s">
        <v>733</v>
      </c>
      <c r="F145" s="25">
        <v>217</v>
      </c>
      <c r="G145" s="25">
        <v>0</v>
      </c>
    </row>
    <row r="146" spans="2:7" x14ac:dyDescent="0.3">
      <c r="B146"/>
      <c r="E146" s="25" t="s">
        <v>734</v>
      </c>
      <c r="F146" s="25">
        <v>218</v>
      </c>
      <c r="G146" s="25">
        <v>0</v>
      </c>
    </row>
    <row r="147" spans="2:7" x14ac:dyDescent="0.3">
      <c r="B147"/>
      <c r="E147" s="25" t="s">
        <v>735</v>
      </c>
      <c r="F147" s="25">
        <v>219</v>
      </c>
      <c r="G147" s="25">
        <v>0</v>
      </c>
    </row>
    <row r="148" spans="2:7" x14ac:dyDescent="0.3">
      <c r="B148"/>
      <c r="E148" s="25" t="s">
        <v>653</v>
      </c>
      <c r="F148" s="25">
        <v>220</v>
      </c>
      <c r="G148" s="25">
        <v>5</v>
      </c>
    </row>
    <row r="149" spans="2:7" x14ac:dyDescent="0.3">
      <c r="B149"/>
      <c r="E149" s="25" t="s">
        <v>654</v>
      </c>
      <c r="F149" s="25">
        <v>221</v>
      </c>
      <c r="G149" s="25">
        <v>5</v>
      </c>
    </row>
    <row r="150" spans="2:7" x14ac:dyDescent="0.3">
      <c r="B150"/>
      <c r="E150" s="25" t="s">
        <v>488</v>
      </c>
      <c r="F150" s="25">
        <v>222</v>
      </c>
      <c r="G150" s="25">
        <v>3</v>
      </c>
    </row>
    <row r="151" spans="2:7" x14ac:dyDescent="0.3">
      <c r="B151"/>
      <c r="E151" s="25" t="s">
        <v>533</v>
      </c>
      <c r="F151" s="25">
        <v>223</v>
      </c>
      <c r="G151" s="25">
        <v>2</v>
      </c>
    </row>
    <row r="152" spans="2:7" x14ac:dyDescent="0.3">
      <c r="B152"/>
      <c r="E152" s="25" t="s">
        <v>544</v>
      </c>
      <c r="F152" s="25">
        <v>224</v>
      </c>
      <c r="G152" s="25">
        <v>2</v>
      </c>
    </row>
    <row r="153" spans="2:7" x14ac:dyDescent="0.3">
      <c r="B153"/>
      <c r="E153" s="25" t="s">
        <v>480</v>
      </c>
      <c r="F153" s="25">
        <v>225</v>
      </c>
      <c r="G153" s="25">
        <v>3</v>
      </c>
    </row>
    <row r="154" spans="2:7" x14ac:dyDescent="0.3">
      <c r="B154"/>
      <c r="E154" s="25" t="s">
        <v>481</v>
      </c>
      <c r="F154" s="25">
        <v>226</v>
      </c>
      <c r="G154" s="25">
        <v>3</v>
      </c>
    </row>
    <row r="155" spans="2:7" x14ac:dyDescent="0.3">
      <c r="B155"/>
      <c r="E155" s="25" t="s">
        <v>586</v>
      </c>
      <c r="F155" s="25">
        <v>227</v>
      </c>
      <c r="G155" s="25">
        <v>2</v>
      </c>
    </row>
    <row r="156" spans="2:7" x14ac:dyDescent="0.3">
      <c r="B156"/>
      <c r="E156" s="25" t="s">
        <v>588</v>
      </c>
      <c r="F156" s="25">
        <v>228</v>
      </c>
      <c r="G156" s="25">
        <v>2</v>
      </c>
    </row>
    <row r="157" spans="2:7" x14ac:dyDescent="0.3">
      <c r="B157"/>
      <c r="E157" s="25" t="s">
        <v>610</v>
      </c>
      <c r="F157" s="25">
        <v>229</v>
      </c>
      <c r="G157" s="25">
        <v>3</v>
      </c>
    </row>
    <row r="158" spans="2:7" x14ac:dyDescent="0.3">
      <c r="B158"/>
      <c r="E158" s="25" t="s">
        <v>510</v>
      </c>
      <c r="F158" s="25">
        <v>230</v>
      </c>
      <c r="G158" s="25">
        <v>2</v>
      </c>
    </row>
    <row r="159" spans="2:7" x14ac:dyDescent="0.3">
      <c r="B159"/>
      <c r="E159" s="25" t="s">
        <v>490</v>
      </c>
      <c r="F159" s="25">
        <v>231</v>
      </c>
      <c r="G159" s="25">
        <v>3</v>
      </c>
    </row>
    <row r="160" spans="2:7" x14ac:dyDescent="0.3">
      <c r="B160"/>
      <c r="E160" s="25" t="s">
        <v>591</v>
      </c>
      <c r="F160" s="25">
        <v>232</v>
      </c>
      <c r="G160" s="25">
        <v>2</v>
      </c>
    </row>
    <row r="161" spans="2:7" x14ac:dyDescent="0.3">
      <c r="B161"/>
      <c r="E161" s="25" t="s">
        <v>644</v>
      </c>
      <c r="F161" s="25">
        <v>233</v>
      </c>
      <c r="G161" s="25">
        <v>4</v>
      </c>
    </row>
    <row r="162" spans="2:7" x14ac:dyDescent="0.3">
      <c r="B162"/>
      <c r="E162" s="25" t="s">
        <v>468</v>
      </c>
      <c r="F162" s="25">
        <v>234</v>
      </c>
      <c r="G162" s="25">
        <v>3</v>
      </c>
    </row>
    <row r="163" spans="2:7" x14ac:dyDescent="0.3">
      <c r="B163"/>
      <c r="E163" s="25" t="s">
        <v>472</v>
      </c>
      <c r="F163" s="25">
        <v>235</v>
      </c>
      <c r="G163" s="25">
        <v>3</v>
      </c>
    </row>
    <row r="164" spans="2:7" x14ac:dyDescent="0.3">
      <c r="B164"/>
      <c r="E164" s="25" t="s">
        <v>495</v>
      </c>
      <c r="F164" s="25">
        <v>236</v>
      </c>
      <c r="G164" s="25">
        <v>3</v>
      </c>
    </row>
    <row r="165" spans="2:7" x14ac:dyDescent="0.3">
      <c r="B165"/>
      <c r="E165" s="25" t="s">
        <v>556</v>
      </c>
      <c r="F165" s="25">
        <v>237</v>
      </c>
      <c r="G165" s="25">
        <v>2</v>
      </c>
    </row>
    <row r="166" spans="2:7" x14ac:dyDescent="0.3">
      <c r="B166"/>
      <c r="E166" s="25" t="s">
        <v>557</v>
      </c>
      <c r="F166" s="25">
        <v>238</v>
      </c>
      <c r="G166" s="25">
        <v>2</v>
      </c>
    </row>
    <row r="167" spans="2:7" x14ac:dyDescent="0.3">
      <c r="B167"/>
      <c r="E167" s="25" t="s">
        <v>736</v>
      </c>
      <c r="F167" s="25">
        <v>239</v>
      </c>
      <c r="G167" s="25">
        <v>0</v>
      </c>
    </row>
    <row r="168" spans="2:7" x14ac:dyDescent="0.3">
      <c r="B168"/>
      <c r="E168" s="25" t="s">
        <v>737</v>
      </c>
      <c r="F168" s="25">
        <v>240</v>
      </c>
      <c r="G168" s="25">
        <v>0</v>
      </c>
    </row>
    <row r="169" spans="2:7" x14ac:dyDescent="0.3">
      <c r="B169"/>
      <c r="E169" s="25" t="s">
        <v>738</v>
      </c>
      <c r="F169" s="25">
        <v>241</v>
      </c>
      <c r="G169" s="25">
        <v>0</v>
      </c>
    </row>
    <row r="170" spans="2:7" x14ac:dyDescent="0.3">
      <c r="B170"/>
      <c r="E170" s="25" t="s">
        <v>646</v>
      </c>
      <c r="F170" s="25">
        <v>242</v>
      </c>
      <c r="G170" s="25">
        <v>4</v>
      </c>
    </row>
    <row r="171" spans="2:7" x14ac:dyDescent="0.3">
      <c r="B171"/>
      <c r="E171" s="25" t="s">
        <v>470</v>
      </c>
      <c r="F171" s="25">
        <v>243</v>
      </c>
      <c r="G171" s="25">
        <v>3</v>
      </c>
    </row>
    <row r="172" spans="2:7" x14ac:dyDescent="0.3">
      <c r="B172"/>
      <c r="E172" s="25" t="s">
        <v>474</v>
      </c>
      <c r="F172" s="25">
        <v>244</v>
      </c>
      <c r="G172" s="25">
        <v>3</v>
      </c>
    </row>
    <row r="173" spans="2:7" x14ac:dyDescent="0.3">
      <c r="B173"/>
      <c r="E173" s="25" t="s">
        <v>499</v>
      </c>
      <c r="F173" s="25">
        <v>245</v>
      </c>
      <c r="G173" s="25">
        <v>3</v>
      </c>
    </row>
    <row r="174" spans="2:7" x14ac:dyDescent="0.3">
      <c r="B174"/>
      <c r="E174" s="25" t="s">
        <v>560</v>
      </c>
      <c r="F174" s="25">
        <v>246</v>
      </c>
      <c r="G174" s="25">
        <v>2</v>
      </c>
    </row>
    <row r="175" spans="2:7" x14ac:dyDescent="0.3">
      <c r="B175"/>
      <c r="E175" s="25" t="s">
        <v>561</v>
      </c>
      <c r="F175" s="25">
        <v>247</v>
      </c>
      <c r="G175" s="25">
        <v>2</v>
      </c>
    </row>
    <row r="176" spans="2:7" x14ac:dyDescent="0.3">
      <c r="B176"/>
      <c r="E176" s="25" t="s">
        <v>739</v>
      </c>
      <c r="F176" s="25">
        <v>248</v>
      </c>
      <c r="G176" s="25">
        <v>0</v>
      </c>
    </row>
    <row r="177" spans="2:7" x14ac:dyDescent="0.3">
      <c r="B177"/>
      <c r="E177" s="25" t="s">
        <v>605</v>
      </c>
      <c r="F177" s="25">
        <v>249</v>
      </c>
      <c r="G177" s="25">
        <v>2</v>
      </c>
    </row>
    <row r="178" spans="2:7" x14ac:dyDescent="0.3">
      <c r="B178"/>
      <c r="E178" s="25" t="s">
        <v>536</v>
      </c>
      <c r="F178" s="25">
        <v>250</v>
      </c>
      <c r="G178" s="25">
        <v>2</v>
      </c>
    </row>
    <row r="179" spans="2:7" x14ac:dyDescent="0.3">
      <c r="B179"/>
      <c r="E179" s="25" t="s">
        <v>513</v>
      </c>
      <c r="F179" s="25">
        <v>251</v>
      </c>
      <c r="G179" s="25">
        <v>2</v>
      </c>
    </row>
    <row r="180" spans="2:7" x14ac:dyDescent="0.3">
      <c r="B180"/>
      <c r="E180" s="25" t="s">
        <v>594</v>
      </c>
      <c r="F180" s="25">
        <v>252</v>
      </c>
      <c r="G180" s="25">
        <v>2</v>
      </c>
    </row>
    <row r="181" spans="2:7" x14ac:dyDescent="0.3">
      <c r="B181"/>
      <c r="E181" s="25" t="s">
        <v>647</v>
      </c>
      <c r="F181" s="25">
        <v>253</v>
      </c>
      <c r="G181" s="25">
        <v>4</v>
      </c>
    </row>
    <row r="182" spans="2:7" x14ac:dyDescent="0.3">
      <c r="B182"/>
      <c r="E182" s="25" t="s">
        <v>463</v>
      </c>
      <c r="F182" s="25">
        <v>254</v>
      </c>
      <c r="G182" s="25">
        <v>3</v>
      </c>
    </row>
    <row r="183" spans="2:7" x14ac:dyDescent="0.3">
      <c r="B183"/>
      <c r="E183" s="25" t="s">
        <v>466</v>
      </c>
      <c r="F183" s="25">
        <v>255</v>
      </c>
      <c r="G183" s="25">
        <v>3</v>
      </c>
    </row>
    <row r="184" spans="2:7" x14ac:dyDescent="0.3">
      <c r="B184"/>
      <c r="E184" s="25" t="s">
        <v>465</v>
      </c>
      <c r="F184" s="25">
        <v>256</v>
      </c>
      <c r="G184" s="25">
        <v>3</v>
      </c>
    </row>
    <row r="185" spans="2:7" x14ac:dyDescent="0.3">
      <c r="B185"/>
      <c r="E185" s="25" t="s">
        <v>552</v>
      </c>
      <c r="F185" s="25">
        <v>257</v>
      </c>
      <c r="G185" s="25">
        <v>2</v>
      </c>
    </row>
    <row r="186" spans="2:7" x14ac:dyDescent="0.3">
      <c r="B186"/>
      <c r="E186" s="25" t="s">
        <v>553</v>
      </c>
      <c r="F186" s="25">
        <v>258</v>
      </c>
      <c r="G186" s="25">
        <v>2</v>
      </c>
    </row>
    <row r="187" spans="2:7" x14ac:dyDescent="0.3">
      <c r="B187"/>
      <c r="E187" s="25" t="s">
        <v>548</v>
      </c>
      <c r="F187" s="25">
        <v>259</v>
      </c>
      <c r="G187" s="25">
        <v>2</v>
      </c>
    </row>
    <row r="188" spans="2:7" x14ac:dyDescent="0.3">
      <c r="B188"/>
      <c r="E188" s="25" t="s">
        <v>549</v>
      </c>
      <c r="F188" s="25">
        <v>260</v>
      </c>
      <c r="G188" s="25">
        <v>2</v>
      </c>
    </row>
    <row r="189" spans="2:7" x14ac:dyDescent="0.3">
      <c r="B189"/>
      <c r="E189" s="25" t="s">
        <v>740</v>
      </c>
      <c r="F189" s="25">
        <v>261</v>
      </c>
      <c r="G189" s="25">
        <v>0</v>
      </c>
    </row>
    <row r="190" spans="2:7" x14ac:dyDescent="0.3">
      <c r="B190"/>
      <c r="E190" s="25" t="s">
        <v>741</v>
      </c>
      <c r="F190" s="25">
        <v>262</v>
      </c>
      <c r="G190" s="25">
        <v>0</v>
      </c>
    </row>
    <row r="191" spans="2:7" x14ac:dyDescent="0.3">
      <c r="B191"/>
      <c r="E191" s="25" t="s">
        <v>607</v>
      </c>
      <c r="F191" s="25">
        <v>263</v>
      </c>
      <c r="G191" s="25">
        <v>2</v>
      </c>
    </row>
    <row r="192" spans="2:7" x14ac:dyDescent="0.3">
      <c r="B192"/>
      <c r="E192" s="25" t="s">
        <v>634</v>
      </c>
      <c r="F192" s="25">
        <v>264</v>
      </c>
      <c r="G192" s="25">
        <v>3</v>
      </c>
    </row>
    <row r="193" spans="2:7" x14ac:dyDescent="0.3">
      <c r="B193"/>
      <c r="E193" s="25" t="s">
        <v>500</v>
      </c>
      <c r="F193" s="25">
        <v>265</v>
      </c>
      <c r="G193" s="25">
        <v>3</v>
      </c>
    </row>
    <row r="194" spans="2:7" x14ac:dyDescent="0.3">
      <c r="B194"/>
      <c r="E194" s="25" t="s">
        <v>537</v>
      </c>
      <c r="F194" s="25">
        <v>266</v>
      </c>
      <c r="G194" s="25">
        <v>2</v>
      </c>
    </row>
    <row r="195" spans="2:7" x14ac:dyDescent="0.3">
      <c r="B195"/>
      <c r="E195" s="25" t="s">
        <v>514</v>
      </c>
      <c r="F195" s="25">
        <v>267</v>
      </c>
      <c r="G195" s="25">
        <v>2</v>
      </c>
    </row>
    <row r="196" spans="2:7" x14ac:dyDescent="0.3">
      <c r="B196"/>
      <c r="E196" s="25" t="s">
        <v>520</v>
      </c>
      <c r="F196" s="25">
        <v>268</v>
      </c>
      <c r="G196" s="25">
        <v>2</v>
      </c>
    </row>
    <row r="197" spans="2:7" x14ac:dyDescent="0.3">
      <c r="B197"/>
      <c r="E197" s="25" t="s">
        <v>482</v>
      </c>
      <c r="F197" s="25">
        <v>269</v>
      </c>
      <c r="G197" s="25">
        <v>3</v>
      </c>
    </row>
    <row r="198" spans="2:7" x14ac:dyDescent="0.3">
      <c r="B198"/>
      <c r="E198" s="25" t="s">
        <v>483</v>
      </c>
      <c r="F198" s="25">
        <v>270</v>
      </c>
      <c r="G198" s="25">
        <v>3</v>
      </c>
    </row>
    <row r="199" spans="2:7" x14ac:dyDescent="0.3">
      <c r="B199"/>
      <c r="E199" s="25" t="s">
        <v>629</v>
      </c>
      <c r="F199" s="25">
        <v>271</v>
      </c>
      <c r="G199" s="25">
        <v>3</v>
      </c>
    </row>
    <row r="200" spans="2:7" x14ac:dyDescent="0.3">
      <c r="B200"/>
      <c r="E200" s="25" t="s">
        <v>485</v>
      </c>
      <c r="F200" s="25">
        <v>272</v>
      </c>
      <c r="G200" s="25">
        <v>3</v>
      </c>
    </row>
    <row r="201" spans="2:7" x14ac:dyDescent="0.3">
      <c r="B201"/>
      <c r="E201" s="25" t="s">
        <v>631</v>
      </c>
      <c r="F201" s="25">
        <v>273</v>
      </c>
      <c r="G201" s="25">
        <v>3</v>
      </c>
    </row>
    <row r="202" spans="2:7" x14ac:dyDescent="0.3">
      <c r="B202"/>
      <c r="E202" s="25" t="s">
        <v>579</v>
      </c>
      <c r="F202" s="25">
        <v>274</v>
      </c>
      <c r="G202" s="25">
        <v>2</v>
      </c>
    </row>
    <row r="203" spans="2:7" x14ac:dyDescent="0.3">
      <c r="B203"/>
      <c r="E203" s="25" t="s">
        <v>580</v>
      </c>
      <c r="F203" s="25">
        <v>275</v>
      </c>
      <c r="G203" s="25">
        <v>2</v>
      </c>
    </row>
    <row r="204" spans="2:7" x14ac:dyDescent="0.3">
      <c r="B204"/>
      <c r="E204" s="25" t="s">
        <v>584</v>
      </c>
      <c r="F204" s="25">
        <v>276</v>
      </c>
      <c r="G204" s="25">
        <v>2</v>
      </c>
    </row>
    <row r="205" spans="2:7" x14ac:dyDescent="0.3">
      <c r="B205"/>
      <c r="E205" s="25" t="s">
        <v>582</v>
      </c>
      <c r="F205" s="25">
        <v>277</v>
      </c>
      <c r="G205" s="25">
        <v>2</v>
      </c>
    </row>
    <row r="206" spans="2:7" x14ac:dyDescent="0.3">
      <c r="B206"/>
      <c r="E206" s="25" t="s">
        <v>577</v>
      </c>
      <c r="F206" s="25">
        <v>278</v>
      </c>
      <c r="G206" s="25">
        <v>2</v>
      </c>
    </row>
    <row r="207" spans="2:7" x14ac:dyDescent="0.3">
      <c r="B207"/>
      <c r="E207" s="25" t="s">
        <v>599</v>
      </c>
      <c r="F207" s="25">
        <v>279</v>
      </c>
      <c r="G207" s="25">
        <v>2</v>
      </c>
    </row>
    <row r="208" spans="2:7" x14ac:dyDescent="0.3">
      <c r="B208"/>
      <c r="E208" s="25" t="s">
        <v>601</v>
      </c>
      <c r="F208" s="25">
        <v>280</v>
      </c>
      <c r="G208" s="25">
        <v>2</v>
      </c>
    </row>
    <row r="209" spans="2:7" x14ac:dyDescent="0.3">
      <c r="B209"/>
      <c r="E209" s="25" t="s">
        <v>452</v>
      </c>
      <c r="F209" s="25">
        <v>281</v>
      </c>
      <c r="G209" s="25">
        <v>2</v>
      </c>
    </row>
    <row r="210" spans="2:7" x14ac:dyDescent="0.3">
      <c r="B210"/>
      <c r="E210" s="25" t="s">
        <v>742</v>
      </c>
      <c r="F210" s="25">
        <v>282</v>
      </c>
      <c r="G210" s="25">
        <v>0</v>
      </c>
    </row>
    <row r="211" spans="2:7" x14ac:dyDescent="0.3">
      <c r="B211"/>
      <c r="E211" s="25" t="s">
        <v>743</v>
      </c>
      <c r="F211" s="25">
        <v>283</v>
      </c>
      <c r="G211" s="25">
        <v>0</v>
      </c>
    </row>
    <row r="212" spans="2:7" x14ac:dyDescent="0.3">
      <c r="B212"/>
      <c r="E212" s="25" t="s">
        <v>744</v>
      </c>
      <c r="F212" s="25">
        <v>284</v>
      </c>
      <c r="G212" s="25">
        <v>0</v>
      </c>
    </row>
    <row r="213" spans="2:7" x14ac:dyDescent="0.3">
      <c r="B213"/>
      <c r="E213" s="25" t="s">
        <v>745</v>
      </c>
      <c r="F213" s="25">
        <v>285</v>
      </c>
      <c r="G213" s="25">
        <v>0</v>
      </c>
    </row>
    <row r="214" spans="2:7" x14ac:dyDescent="0.3">
      <c r="B214"/>
      <c r="E214" s="25" t="s">
        <v>746</v>
      </c>
      <c r="F214" s="25">
        <v>286</v>
      </c>
      <c r="G214" s="25">
        <v>0</v>
      </c>
    </row>
    <row r="215" spans="2:7" x14ac:dyDescent="0.3">
      <c r="B215"/>
      <c r="E215" s="25" t="s">
        <v>747</v>
      </c>
      <c r="F215" s="25">
        <v>287</v>
      </c>
      <c r="G215" s="25">
        <v>0</v>
      </c>
    </row>
    <row r="216" spans="2:7" x14ac:dyDescent="0.3">
      <c r="B216"/>
      <c r="E216" s="25" t="s">
        <v>477</v>
      </c>
      <c r="F216" s="25">
        <v>288</v>
      </c>
      <c r="G216" s="25">
        <v>3</v>
      </c>
    </row>
    <row r="217" spans="2:7" x14ac:dyDescent="0.3">
      <c r="B217"/>
      <c r="E217" s="25" t="s">
        <v>625</v>
      </c>
      <c r="F217" s="25">
        <v>289</v>
      </c>
      <c r="G217" s="25">
        <v>3</v>
      </c>
    </row>
    <row r="218" spans="2:7" x14ac:dyDescent="0.3">
      <c r="B218"/>
      <c r="E218" s="25" t="s">
        <v>478</v>
      </c>
      <c r="F218" s="25">
        <v>290</v>
      </c>
      <c r="G218" s="25">
        <v>3</v>
      </c>
    </row>
    <row r="219" spans="2:7" x14ac:dyDescent="0.3">
      <c r="B219"/>
      <c r="E219" s="25" t="s">
        <v>617</v>
      </c>
      <c r="F219" s="25">
        <v>291</v>
      </c>
      <c r="G219" s="25">
        <v>3</v>
      </c>
    </row>
    <row r="220" spans="2:7" x14ac:dyDescent="0.3">
      <c r="B220"/>
      <c r="E220" s="25" t="s">
        <v>621</v>
      </c>
      <c r="F220" s="25">
        <v>292</v>
      </c>
      <c r="G220" s="25">
        <v>3</v>
      </c>
    </row>
    <row r="221" spans="2:7" x14ac:dyDescent="0.3">
      <c r="B221"/>
      <c r="E221" s="25" t="s">
        <v>618</v>
      </c>
      <c r="F221" s="25">
        <v>293</v>
      </c>
      <c r="G221" s="25">
        <v>3</v>
      </c>
    </row>
    <row r="222" spans="2:7" x14ac:dyDescent="0.3">
      <c r="B222"/>
      <c r="E222" s="25" t="s">
        <v>568</v>
      </c>
      <c r="F222" s="25">
        <v>294</v>
      </c>
      <c r="G222" s="25">
        <v>2</v>
      </c>
    </row>
    <row r="223" spans="2:7" x14ac:dyDescent="0.3">
      <c r="B223"/>
      <c r="E223" s="25" t="s">
        <v>573</v>
      </c>
      <c r="F223" s="25">
        <v>295</v>
      </c>
      <c r="G223" s="25">
        <v>2</v>
      </c>
    </row>
    <row r="224" spans="2:7" x14ac:dyDescent="0.3">
      <c r="B224"/>
      <c r="E224" s="25" t="s">
        <v>574</v>
      </c>
      <c r="F224" s="25">
        <v>296</v>
      </c>
      <c r="G224" s="25">
        <v>2</v>
      </c>
    </row>
    <row r="225" spans="2:7" x14ac:dyDescent="0.3">
      <c r="B225"/>
      <c r="E225" s="25" t="s">
        <v>563</v>
      </c>
      <c r="F225" s="25">
        <v>297</v>
      </c>
      <c r="G225" s="25">
        <v>2</v>
      </c>
    </row>
    <row r="226" spans="2:7" x14ac:dyDescent="0.3">
      <c r="B226"/>
      <c r="E226" s="25" t="s">
        <v>566</v>
      </c>
      <c r="F226" s="25">
        <v>298</v>
      </c>
      <c r="G226" s="25">
        <v>2</v>
      </c>
    </row>
    <row r="227" spans="2:7" x14ac:dyDescent="0.3">
      <c r="B227"/>
      <c r="E227" s="25" t="s">
        <v>567</v>
      </c>
      <c r="F227" s="25">
        <v>299</v>
      </c>
      <c r="G227" s="25">
        <v>2</v>
      </c>
    </row>
    <row r="228" spans="2:7" x14ac:dyDescent="0.3">
      <c r="B228"/>
      <c r="E228" s="25" t="s">
        <v>501</v>
      </c>
      <c r="F228" s="25">
        <v>300</v>
      </c>
      <c r="G228" s="25">
        <v>3</v>
      </c>
    </row>
    <row r="229" spans="2:7" x14ac:dyDescent="0.3">
      <c r="B229"/>
      <c r="E229" s="25" t="s">
        <v>505</v>
      </c>
      <c r="F229" s="25">
        <v>301</v>
      </c>
      <c r="G229" s="25">
        <v>2</v>
      </c>
    </row>
    <row r="230" spans="2:7" x14ac:dyDescent="0.3">
      <c r="B230"/>
      <c r="E230" s="25" t="s">
        <v>748</v>
      </c>
      <c r="F230" s="25">
        <v>302</v>
      </c>
      <c r="G230" s="25">
        <v>0</v>
      </c>
    </row>
    <row r="231" spans="2:7" x14ac:dyDescent="0.3">
      <c r="B231"/>
      <c r="E231" s="25" t="s">
        <v>451</v>
      </c>
      <c r="F231" s="25">
        <v>303</v>
      </c>
      <c r="G231" s="25">
        <v>2</v>
      </c>
    </row>
    <row r="232" spans="2:7" x14ac:dyDescent="0.3">
      <c r="B232"/>
      <c r="E232" s="25" t="s">
        <v>446</v>
      </c>
      <c r="F232" s="25">
        <v>304</v>
      </c>
      <c r="G232" s="25">
        <v>2</v>
      </c>
    </row>
    <row r="233" spans="2:7" x14ac:dyDescent="0.3">
      <c r="B233"/>
      <c r="E233" s="25" t="s">
        <v>454</v>
      </c>
      <c r="F233" s="25">
        <v>305</v>
      </c>
      <c r="G233" s="25">
        <v>3</v>
      </c>
    </row>
    <row r="234" spans="2:7" x14ac:dyDescent="0.3">
      <c r="B234"/>
      <c r="E234" s="25" t="s">
        <v>515</v>
      </c>
      <c r="F234" s="25">
        <v>306</v>
      </c>
      <c r="G234" s="25">
        <v>2</v>
      </c>
    </row>
    <row r="235" spans="2:7" x14ac:dyDescent="0.3">
      <c r="B235"/>
      <c r="E235" s="25" t="s">
        <v>492</v>
      </c>
      <c r="F235" s="25">
        <v>307</v>
      </c>
      <c r="G235" s="25">
        <v>3</v>
      </c>
    </row>
    <row r="236" spans="2:7" x14ac:dyDescent="0.3">
      <c r="B236"/>
      <c r="E236" s="25" t="s">
        <v>491</v>
      </c>
      <c r="F236" s="25">
        <v>308</v>
      </c>
      <c r="G236" s="25">
        <v>3</v>
      </c>
    </row>
    <row r="237" spans="2:7" x14ac:dyDescent="0.3">
      <c r="B237"/>
      <c r="E237" s="25" t="s">
        <v>596</v>
      </c>
      <c r="F237" s="25">
        <v>309</v>
      </c>
      <c r="G237" s="25">
        <v>2</v>
      </c>
    </row>
    <row r="238" spans="2:7" x14ac:dyDescent="0.3">
      <c r="B238"/>
      <c r="E238" s="25" t="s">
        <v>595</v>
      </c>
      <c r="F238" s="25">
        <v>310</v>
      </c>
      <c r="G238" s="25">
        <v>2</v>
      </c>
    </row>
    <row r="239" spans="2:7" x14ac:dyDescent="0.3">
      <c r="B239"/>
      <c r="E239" s="25" t="s">
        <v>749</v>
      </c>
      <c r="F239" s="25">
        <v>311</v>
      </c>
      <c r="G239" s="25">
        <v>0</v>
      </c>
    </row>
    <row r="240" spans="2:7" x14ac:dyDescent="0.3">
      <c r="B240"/>
      <c r="E240" s="25" t="s">
        <v>750</v>
      </c>
      <c r="F240" s="25">
        <v>312</v>
      </c>
      <c r="G240" s="25">
        <v>0</v>
      </c>
    </row>
    <row r="241" spans="2:7" x14ac:dyDescent="0.3">
      <c r="B241"/>
      <c r="E241" s="25" t="s">
        <v>635</v>
      </c>
      <c r="F241" s="25">
        <v>313</v>
      </c>
      <c r="G241" s="25">
        <v>3</v>
      </c>
    </row>
    <row r="242" spans="2:7" x14ac:dyDescent="0.3">
      <c r="B242"/>
      <c r="E242" s="25" t="s">
        <v>608</v>
      </c>
      <c r="F242" s="25">
        <v>314</v>
      </c>
      <c r="G242" s="25">
        <v>2</v>
      </c>
    </row>
    <row r="243" spans="2:7" x14ac:dyDescent="0.3">
      <c r="B243"/>
      <c r="E243" s="25" t="s">
        <v>751</v>
      </c>
      <c r="F243" s="25">
        <v>315</v>
      </c>
      <c r="G243" s="25">
        <v>0</v>
      </c>
    </row>
    <row r="244" spans="2:7" x14ac:dyDescent="0.3">
      <c r="B244"/>
      <c r="E244" s="25" t="s">
        <v>521</v>
      </c>
      <c r="F244" s="25">
        <v>316</v>
      </c>
      <c r="G244" s="25">
        <v>2</v>
      </c>
    </row>
    <row r="245" spans="2:7" x14ac:dyDescent="0.3">
      <c r="B245"/>
      <c r="E245" s="25" t="s">
        <v>522</v>
      </c>
      <c r="F245" s="25">
        <v>317</v>
      </c>
      <c r="G245" s="25">
        <v>2</v>
      </c>
    </row>
    <row r="246" spans="2:7" x14ac:dyDescent="0.3">
      <c r="B246"/>
      <c r="E246" s="25" t="s">
        <v>523</v>
      </c>
      <c r="F246" s="25">
        <v>318</v>
      </c>
      <c r="G246" s="25">
        <v>2</v>
      </c>
    </row>
    <row r="247" spans="2:7" x14ac:dyDescent="0.3">
      <c r="B247"/>
      <c r="E247" s="25" t="s">
        <v>524</v>
      </c>
      <c r="F247" s="25">
        <v>319</v>
      </c>
      <c r="G247" s="25">
        <v>2</v>
      </c>
    </row>
    <row r="248" spans="2:7" x14ac:dyDescent="0.3">
      <c r="B248"/>
      <c r="E248" s="25" t="s">
        <v>525</v>
      </c>
      <c r="F248" s="25">
        <v>320</v>
      </c>
      <c r="G248" s="25">
        <v>2</v>
      </c>
    </row>
    <row r="249" spans="2:7" x14ac:dyDescent="0.3">
      <c r="B249"/>
      <c r="E249" s="25" t="s">
        <v>526</v>
      </c>
      <c r="F249" s="25">
        <v>321</v>
      </c>
      <c r="G249" s="25">
        <v>2</v>
      </c>
    </row>
    <row r="250" spans="2:7" x14ac:dyDescent="0.3">
      <c r="B250"/>
      <c r="E250" s="25" t="s">
        <v>527</v>
      </c>
      <c r="F250" s="25">
        <v>322</v>
      </c>
      <c r="G250" s="25">
        <v>2</v>
      </c>
    </row>
    <row r="251" spans="2:7" x14ac:dyDescent="0.3">
      <c r="B251"/>
      <c r="E251" s="25" t="s">
        <v>528</v>
      </c>
      <c r="F251" s="25">
        <v>323</v>
      </c>
      <c r="G251" s="25">
        <v>2</v>
      </c>
    </row>
    <row r="252" spans="2:7" x14ac:dyDescent="0.3">
      <c r="B252"/>
      <c r="E252" s="25" t="s">
        <v>531</v>
      </c>
      <c r="F252" s="25">
        <v>324</v>
      </c>
      <c r="G252" s="25">
        <v>2</v>
      </c>
    </row>
    <row r="253" spans="2:7" x14ac:dyDescent="0.3">
      <c r="B253"/>
      <c r="E253" s="25" t="s">
        <v>752</v>
      </c>
      <c r="F253" s="25">
        <v>325</v>
      </c>
      <c r="G253" s="25">
        <v>0</v>
      </c>
    </row>
    <row r="254" spans="2:7" x14ac:dyDescent="0.3">
      <c r="B254"/>
      <c r="E254" s="25" t="s">
        <v>753</v>
      </c>
      <c r="F254" s="25">
        <v>326</v>
      </c>
      <c r="G254" s="25">
        <v>0</v>
      </c>
    </row>
    <row r="255" spans="2:7" x14ac:dyDescent="0.3">
      <c r="B255"/>
      <c r="E255" s="25" t="s">
        <v>754</v>
      </c>
      <c r="F255" s="25">
        <v>327</v>
      </c>
      <c r="G255" s="25">
        <v>0</v>
      </c>
    </row>
    <row r="256" spans="2:7" x14ac:dyDescent="0.3">
      <c r="B256"/>
      <c r="E256" s="25" t="s">
        <v>755</v>
      </c>
      <c r="F256" s="25">
        <v>328</v>
      </c>
      <c r="G256" s="25">
        <v>0</v>
      </c>
    </row>
    <row r="257" spans="2:7" x14ac:dyDescent="0.3">
      <c r="B257"/>
      <c r="E257" s="25" t="s">
        <v>756</v>
      </c>
      <c r="F257" s="25">
        <v>329</v>
      </c>
      <c r="G257" s="25">
        <v>0</v>
      </c>
    </row>
    <row r="258" spans="2:7" x14ac:dyDescent="0.3">
      <c r="B258"/>
      <c r="E258" s="25" t="s">
        <v>757</v>
      </c>
      <c r="F258" s="25">
        <v>330</v>
      </c>
      <c r="G258" s="25">
        <v>0</v>
      </c>
    </row>
    <row r="259" spans="2:7" x14ac:dyDescent="0.3">
      <c r="B259"/>
      <c r="E259" s="25" t="s">
        <v>758</v>
      </c>
      <c r="F259" s="25">
        <v>331</v>
      </c>
      <c r="G259" s="25">
        <v>0</v>
      </c>
    </row>
    <row r="260" spans="2:7" x14ac:dyDescent="0.3">
      <c r="B260"/>
      <c r="E260" s="25" t="s">
        <v>759</v>
      </c>
      <c r="F260" s="25">
        <v>332</v>
      </c>
      <c r="G260" s="25">
        <v>0</v>
      </c>
    </row>
    <row r="261" spans="2:7" x14ac:dyDescent="0.3">
      <c r="B261"/>
      <c r="E261" s="25" t="s">
        <v>760</v>
      </c>
      <c r="F261" s="25">
        <v>333</v>
      </c>
      <c r="G261" s="25">
        <v>0</v>
      </c>
    </row>
    <row r="262" spans="2:7" x14ac:dyDescent="0.3">
      <c r="B262"/>
      <c r="E262" s="25" t="s">
        <v>761</v>
      </c>
      <c r="F262" s="25">
        <v>334</v>
      </c>
      <c r="G262" s="25">
        <v>0</v>
      </c>
    </row>
    <row r="263" spans="2:7" x14ac:dyDescent="0.3">
      <c r="B263"/>
      <c r="E263" s="25" t="s">
        <v>762</v>
      </c>
      <c r="F263" s="25">
        <v>335</v>
      </c>
      <c r="G263" s="25">
        <v>0</v>
      </c>
    </row>
    <row r="264" spans="2:7" x14ac:dyDescent="0.3">
      <c r="B264"/>
      <c r="E264" s="25" t="s">
        <v>763</v>
      </c>
      <c r="F264" s="25">
        <v>336</v>
      </c>
      <c r="G264" s="25">
        <v>0</v>
      </c>
    </row>
    <row r="265" spans="2:7" x14ac:dyDescent="0.3">
      <c r="B265"/>
    </row>
    <row r="266" spans="2:7" x14ac:dyDescent="0.3">
      <c r="B266"/>
    </row>
    <row r="267" spans="2:7" x14ac:dyDescent="0.3">
      <c r="B267"/>
    </row>
    <row r="268" spans="2:7" x14ac:dyDescent="0.3">
      <c r="B268"/>
    </row>
    <row r="269" spans="2:7" x14ac:dyDescent="0.3">
      <c r="B269"/>
    </row>
    <row r="270" spans="2:7" x14ac:dyDescent="0.3">
      <c r="B270"/>
    </row>
    <row r="271" spans="2:7" x14ac:dyDescent="0.3">
      <c r="B271"/>
    </row>
    <row r="272" spans="2:7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</sheetData>
  <autoFilter ref="A1:C78">
    <sortState ref="A2:C78">
      <sortCondition ref="B1"/>
    </sortState>
  </autoFilter>
  <sortState ref="E2:H211">
    <sortCondition ref="F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98</vt:i4>
      </vt:variant>
    </vt:vector>
  </HeadingPairs>
  <TitlesOfParts>
    <vt:vector size="104" baseType="lpstr">
      <vt:lpstr>Manual</vt:lpstr>
      <vt:lpstr>Navigation</vt:lpstr>
      <vt:lpstr>Editor</vt:lpstr>
      <vt:lpstr>Fpools</vt:lpstr>
      <vt:lpstr>Recover</vt:lpstr>
      <vt:lpstr>Units</vt:lpstr>
      <vt:lpstr>Recover!_1___117th_Inf</vt:lpstr>
      <vt:lpstr>_1___117th_Inf</vt:lpstr>
      <vt:lpstr>Recover!_117th_Inf_Rgt</vt:lpstr>
      <vt:lpstr>_117th_Inf_Rgt</vt:lpstr>
      <vt:lpstr>Recover!_119th_Inf_Rgt</vt:lpstr>
      <vt:lpstr>_119th_Inf_Rgt</vt:lpstr>
      <vt:lpstr>Recover!_12_Inf___4th_Division</vt:lpstr>
      <vt:lpstr>_12_Inf___4th_Division</vt:lpstr>
      <vt:lpstr>Recover!_120th_Infantry_Rgt</vt:lpstr>
      <vt:lpstr>_120th_Infantry_Rgt</vt:lpstr>
      <vt:lpstr>Recover!_134th_Infantry___35th_Division</vt:lpstr>
      <vt:lpstr>_134th_Infantry___35th_Division</vt:lpstr>
      <vt:lpstr>Recover!_137th_Infantry___35th_Division</vt:lpstr>
      <vt:lpstr>_137th_Infantry___35th_Division</vt:lpstr>
      <vt:lpstr>Recover!_2_120th_Inf</vt:lpstr>
      <vt:lpstr>_2_120th_Inf</vt:lpstr>
      <vt:lpstr>Recover!_3_120th_Infantry</vt:lpstr>
      <vt:lpstr>_3_120th_Infantry</vt:lpstr>
      <vt:lpstr>Recover!_317th_Infantry___80th_Division</vt:lpstr>
      <vt:lpstr>_317th_Infantry___80th_Division</vt:lpstr>
      <vt:lpstr>Recover!_318th_Infantry___80th_Division</vt:lpstr>
      <vt:lpstr>_318th_Infantry___80th_Division</vt:lpstr>
      <vt:lpstr>Recover!_319th_Infantry___80th_Division</vt:lpstr>
      <vt:lpstr>_319th_Infantry___80th_Division</vt:lpstr>
      <vt:lpstr>Recover!_320th_Infantry___35th_Division</vt:lpstr>
      <vt:lpstr>_320th_Infantry___35th_Division</vt:lpstr>
      <vt:lpstr>Recover!_4th_Cavalry_Recon_Squadron</vt:lpstr>
      <vt:lpstr>_4th_Cavalry_Recon_Squadron</vt:lpstr>
      <vt:lpstr>Recover!_82nd_Armored_Recon_Bn___2nd_Armored</vt:lpstr>
      <vt:lpstr>_82nd_Armored_Recon_Bn___2nd_Armored</vt:lpstr>
      <vt:lpstr>AlsUnits</vt:lpstr>
      <vt:lpstr>AxsUnits</vt:lpstr>
      <vt:lpstr>Recover!BG2___TF_X___3rd_Armd</vt:lpstr>
      <vt:lpstr>BG2___TF_X___3rd_Armd</vt:lpstr>
      <vt:lpstr>Recover!CCA___2nd_Armored_Division</vt:lpstr>
      <vt:lpstr>CCA___2nd_Armored_Division</vt:lpstr>
      <vt:lpstr>Recover!CCA___4th_Armored</vt:lpstr>
      <vt:lpstr>CCA___4th_Armored</vt:lpstr>
      <vt:lpstr>Recover!CCB___2nd_Armored_Division</vt:lpstr>
      <vt:lpstr>CCB___2nd_Armored_Division</vt:lpstr>
      <vt:lpstr>Recover!CCB_3</vt:lpstr>
      <vt:lpstr>CCB_3</vt:lpstr>
      <vt:lpstr>Recover!CCB_4th_Armored</vt:lpstr>
      <vt:lpstr>CCB_4th_Armored</vt:lpstr>
      <vt:lpstr>Recover!Gren.Rgt._728___708.I.D.</vt:lpstr>
      <vt:lpstr>Gren.Rgt._728___708.I.D.</vt:lpstr>
      <vt:lpstr>Recover!Gren.Rgt._748___708.I.D.</vt:lpstr>
      <vt:lpstr>Gren.Rgt._748___708.I.D.</vt:lpstr>
      <vt:lpstr>Recover!KG__Wünsche___12.SS_Panzer_Division</vt:lpstr>
      <vt:lpstr>KG__Wünsche___12.SS_Panzer_Division</vt:lpstr>
      <vt:lpstr>Recover!KG_Fick___17.SS_PzGr_Division</vt:lpstr>
      <vt:lpstr>KG_Fick___17.SS_PzGr_Division</vt:lpstr>
      <vt:lpstr>Recover!KG_Knittel___1.SS_Panzer_Division</vt:lpstr>
      <vt:lpstr>KG_Knittel___1.SS_Panzer_Division</vt:lpstr>
      <vt:lpstr>Recover!KG_Krag___2.SS_Panzer_Division</vt:lpstr>
      <vt:lpstr>KG_Krag___2.SS_Panzer_Division</vt:lpstr>
      <vt:lpstr>Recover!KG_Schmidt___275.I.D.</vt:lpstr>
      <vt:lpstr>KG_Schmidt___275.I.D.</vt:lpstr>
      <vt:lpstr>Recover!KG_Ullrich___17.SS_PzGr_Division</vt:lpstr>
      <vt:lpstr>KG_Ullrich___17.SS_PzGr_Division</vt:lpstr>
      <vt:lpstr>Recover!KG_von_Hauser___Pz_Lehr_Division</vt:lpstr>
      <vt:lpstr>KG_von_Hauser___Pz_Lehr_Division</vt:lpstr>
      <vt:lpstr>Recover!L_Abbaye_Blanche_Roadblock</vt:lpstr>
      <vt:lpstr>L_Abbaye_Blanche_Roadblock</vt:lpstr>
      <vt:lpstr>NavAlsHead</vt:lpstr>
      <vt:lpstr>NavAxsHead</vt:lpstr>
      <vt:lpstr>Recover!Pz.Aufkl.Abt.9___9.Pz.Div</vt:lpstr>
      <vt:lpstr>Pz.Aufkl.Abt.9___9.Pz.Div</vt:lpstr>
      <vt:lpstr>Recover!Pz.Aufkl.Abt.X___116.Pz.Div</vt:lpstr>
      <vt:lpstr>Pz.Aufkl.Abt.X___116.Pz.Div</vt:lpstr>
      <vt:lpstr>Recover!Pz.Gr.Rgt.10___9.Pz.Div</vt:lpstr>
      <vt:lpstr>Pz.Gr.Rgt.10___9.Pz.Div</vt:lpstr>
      <vt:lpstr>Recover!Pz.Gr.Rgt.11___9.Pz.Div</vt:lpstr>
      <vt:lpstr>Pz.Gr.Rgt.11___9.Pz.Div</vt:lpstr>
      <vt:lpstr>Recover!Pz.Gr.Rgt.156___116.Pz.Div</vt:lpstr>
      <vt:lpstr>Pz.Gr.Rgt.156___116.Pz.Div</vt:lpstr>
      <vt:lpstr>Recover!Pz.Gr.Rgt.60___116.Pz.Div</vt:lpstr>
      <vt:lpstr>Pz.Gr.Rgt.60___116.Pz.Div</vt:lpstr>
      <vt:lpstr>Recover!Pz.Gr.Rgt_2___2.Panzer_Division</vt:lpstr>
      <vt:lpstr>Pz.Gr.Rgt_2___2.Panzer_Division</vt:lpstr>
      <vt:lpstr>Recover!Pz.Gr.Rgt_304___2.Panzer_Division</vt:lpstr>
      <vt:lpstr>Pz.Gr.Rgt_304___2.Panzer_Division</vt:lpstr>
      <vt:lpstr>Recover!SS.Pz.Aufkl.Abt._10___10.SS_Panzer</vt:lpstr>
      <vt:lpstr>SS.Pz.Aufkl.Abt._10___10.SS_Panzer</vt:lpstr>
      <vt:lpstr>Recover!SS.Pz.Gr.Rgt_21___10.SS_Panzer</vt:lpstr>
      <vt:lpstr>SS.Pz.Gr.Rgt_21___10.SS_Panzer</vt:lpstr>
      <vt:lpstr>Recover!SS.Pz.Gr.Rgt_22___10.SS_Panzer</vt:lpstr>
      <vt:lpstr>SS.Pz.Gr.Rgt_22___10.SS_Panzer</vt:lpstr>
      <vt:lpstr>Recover!SS.Pz.Gr.Rgt_4___2.SS_Panzer_Division</vt:lpstr>
      <vt:lpstr>SS.Pz.Gr.Rgt_4___2.SS_Panzer_Division</vt:lpstr>
      <vt:lpstr>Recover!SS_Pz.Gr.Rgt._2___1.SS_Panzer_Division</vt:lpstr>
      <vt:lpstr>SS_Pz.Gr.Rgt._2___1.SS_Panzer_Division</vt:lpstr>
      <vt:lpstr>Recover!SS_Pz.Gr.Rgt_3___2.SS_Panzer_Division</vt:lpstr>
      <vt:lpstr>SS_Pz.Gr.Rgt_3___2.SS_Panzer_Division</vt:lpstr>
      <vt:lpstr>Recover!SS_Pz.Rgt._2___2.SS_Panzer_Div</vt:lpstr>
      <vt:lpstr>SS_Pz.Rgt._2___2.SS_Panzer_Div</vt:lpstr>
      <vt:lpstr>Recover!SS_Pz.Rgt.1___1.SS_Panzer_Division</vt:lpstr>
      <vt:lpstr>SS_Pz.Rgt.1___1.SS_Panzer_Division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AnnKris</dc:creator>
  <cp:lastModifiedBy>AnnKris</cp:lastModifiedBy>
  <dcterms:created xsi:type="dcterms:W3CDTF">2014-08-20T17:15:01Z</dcterms:created>
  <dcterms:modified xsi:type="dcterms:W3CDTF">2014-09-20T12:00:52Z</dcterms:modified>
</cp:coreProperties>
</file>